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296" windowHeight="10356"/>
  </bookViews>
  <sheets>
    <sheet name="2018" sheetId="1" r:id="rId1"/>
    <sheet name="2019" sheetId="2" r:id="rId2"/>
    <sheet name="2020" sheetId="3" r:id="rId3"/>
  </sheets>
  <calcPr calcId="144525"/>
</workbook>
</file>

<file path=xl/calcChain.xml><?xml version="1.0" encoding="utf-8"?>
<calcChain xmlns="http://schemas.openxmlformats.org/spreadsheetml/2006/main">
  <c r="O27" i="3"/>
  <c r="M27"/>
  <c r="L27"/>
  <c r="O26"/>
  <c r="M26"/>
  <c r="L26"/>
  <c r="O25"/>
  <c r="M25"/>
  <c r="L25"/>
  <c r="O24"/>
  <c r="M24"/>
  <c r="L24"/>
  <c r="O23"/>
  <c r="M23"/>
  <c r="L23"/>
  <c r="O22"/>
  <c r="M22"/>
  <c r="L22"/>
  <c r="O21"/>
  <c r="M21"/>
  <c r="L21"/>
  <c r="O20"/>
  <c r="M20"/>
  <c r="L20"/>
  <c r="O19"/>
  <c r="M19"/>
  <c r="L19"/>
  <c r="O18"/>
  <c r="M18"/>
  <c r="L18"/>
  <c r="O17"/>
  <c r="M17"/>
  <c r="L17"/>
  <c r="O16"/>
  <c r="M16"/>
  <c r="L16"/>
  <c r="O15"/>
  <c r="M15"/>
  <c r="L15"/>
  <c r="O14"/>
  <c r="M14"/>
  <c r="L14"/>
  <c r="O13"/>
  <c r="M13"/>
  <c r="L13"/>
  <c r="O12"/>
  <c r="M12"/>
  <c r="L12"/>
  <c r="O11"/>
  <c r="M11"/>
  <c r="L11"/>
  <c r="O10"/>
  <c r="M10"/>
  <c r="L10"/>
  <c r="O9"/>
  <c r="M9"/>
  <c r="L9"/>
  <c r="O8"/>
  <c r="M8"/>
  <c r="L8"/>
  <c r="O7"/>
  <c r="M7"/>
  <c r="L7"/>
  <c r="V6"/>
  <c r="U6"/>
  <c r="T6"/>
  <c r="S6"/>
  <c r="R6"/>
  <c r="Q6"/>
  <c r="P6"/>
  <c r="O6"/>
  <c r="N6"/>
  <c r="M6"/>
  <c r="L6"/>
  <c r="O27" i="2"/>
  <c r="M27"/>
  <c r="L27"/>
  <c r="O26"/>
  <c r="M26"/>
  <c r="L26"/>
  <c r="O25"/>
  <c r="M25"/>
  <c r="L25"/>
  <c r="O24"/>
  <c r="M24"/>
  <c r="L24"/>
  <c r="O23"/>
  <c r="M23"/>
  <c r="L23"/>
  <c r="O22"/>
  <c r="M22"/>
  <c r="L22"/>
  <c r="O21"/>
  <c r="M21"/>
  <c r="L21"/>
  <c r="O20"/>
  <c r="M20"/>
  <c r="L20"/>
  <c r="O19"/>
  <c r="M19"/>
  <c r="L19"/>
  <c r="O18"/>
  <c r="M18"/>
  <c r="L18"/>
  <c r="O17"/>
  <c r="M17"/>
  <c r="L17"/>
  <c r="O16"/>
  <c r="M16"/>
  <c r="L16"/>
  <c r="O15"/>
  <c r="M15"/>
  <c r="L15"/>
  <c r="O14"/>
  <c r="M14"/>
  <c r="L14"/>
  <c r="O13"/>
  <c r="M13"/>
  <c r="L13"/>
  <c r="O12"/>
  <c r="M12"/>
  <c r="L12"/>
  <c r="O11"/>
  <c r="M11"/>
  <c r="L11"/>
  <c r="O10"/>
  <c r="M10"/>
  <c r="L10"/>
  <c r="O9"/>
  <c r="M9"/>
  <c r="L9"/>
  <c r="O8"/>
  <c r="M8"/>
  <c r="L8"/>
  <c r="O7"/>
  <c r="M7"/>
  <c r="L7"/>
  <c r="V6"/>
  <c r="U6"/>
  <c r="T6"/>
  <c r="S6"/>
  <c r="R6"/>
  <c r="Q6"/>
  <c r="P6"/>
  <c r="O6"/>
  <c r="N6"/>
  <c r="M6"/>
  <c r="L6"/>
  <c r="O27" i="1"/>
  <c r="M27"/>
  <c r="L27"/>
  <c r="O26"/>
  <c r="M26"/>
  <c r="L26"/>
  <c r="O25"/>
  <c r="M25"/>
  <c r="L25"/>
  <c r="O24"/>
  <c r="M24"/>
  <c r="L24"/>
  <c r="O23"/>
  <c r="M23"/>
  <c r="L23"/>
  <c r="O22"/>
  <c r="M22"/>
  <c r="L22"/>
  <c r="O21"/>
  <c r="M21"/>
  <c r="L21"/>
  <c r="O20"/>
  <c r="M20"/>
  <c r="L20"/>
  <c r="O19"/>
  <c r="M19"/>
  <c r="L19"/>
  <c r="O18"/>
  <c r="M18"/>
  <c r="L18"/>
  <c r="O17"/>
  <c r="M17"/>
  <c r="L17"/>
  <c r="O16"/>
  <c r="M16"/>
  <c r="L16"/>
  <c r="O15"/>
  <c r="M15"/>
  <c r="L15"/>
  <c r="O14"/>
  <c r="M14"/>
  <c r="L14"/>
  <c r="O13"/>
  <c r="M13"/>
  <c r="L13"/>
  <c r="O12"/>
  <c r="M12"/>
  <c r="L12"/>
  <c r="O11"/>
  <c r="M11"/>
  <c r="L11"/>
  <c r="O10"/>
  <c r="M10"/>
  <c r="L10"/>
  <c r="O9"/>
  <c r="M9"/>
  <c r="L9"/>
  <c r="O8"/>
  <c r="M8"/>
  <c r="L8"/>
  <c r="O7"/>
  <c r="M7"/>
  <c r="L7"/>
  <c r="U6"/>
  <c r="T6"/>
  <c r="S6"/>
  <c r="R6"/>
  <c r="Q6"/>
  <c r="P6"/>
  <c r="O6"/>
  <c r="N6"/>
  <c r="M6"/>
  <c r="L6"/>
</calcChain>
</file>

<file path=xl/sharedStrings.xml><?xml version="1.0" encoding="utf-8"?>
<sst xmlns="http://schemas.openxmlformats.org/spreadsheetml/2006/main" count="735" uniqueCount="104">
  <si>
    <r>
      <rPr>
        <b/>
        <sz val="22"/>
        <color theme="1"/>
        <rFont val="宋体"/>
        <charset val="134"/>
        <scheme val="major"/>
      </rPr>
      <t>梅州市梅县区</t>
    </r>
    <r>
      <rPr>
        <b/>
        <u/>
        <sz val="22"/>
        <color theme="1"/>
        <rFont val="宋体"/>
        <charset val="134"/>
        <scheme val="major"/>
      </rPr>
      <t xml:space="preserve"> 雁洋 </t>
    </r>
    <r>
      <rPr>
        <b/>
        <sz val="22"/>
        <color theme="1"/>
        <rFont val="宋体"/>
        <charset val="134"/>
        <scheme val="major"/>
      </rPr>
      <t>镇</t>
    </r>
    <r>
      <rPr>
        <b/>
        <u/>
        <sz val="22"/>
        <color theme="1"/>
        <rFont val="宋体"/>
        <charset val="134"/>
        <scheme val="major"/>
      </rPr>
      <t xml:space="preserve"> 2018 </t>
    </r>
    <r>
      <rPr>
        <b/>
        <sz val="22"/>
        <color theme="1"/>
        <rFont val="宋体"/>
        <charset val="134"/>
        <scheme val="major"/>
      </rPr>
      <t>年度脱贫攻坚项目汇总表</t>
    </r>
  </si>
  <si>
    <t>填报单位（公章）：梅县区雁洋镇人民政府</t>
  </si>
  <si>
    <t>单位主要负责人：刘志刚</t>
  </si>
  <si>
    <t>单位分管领导：利涛</t>
  </si>
  <si>
    <t>填报人：廖雪辉</t>
  </si>
  <si>
    <t>序号</t>
  </si>
  <si>
    <t>镇别</t>
  </si>
  <si>
    <t>村别</t>
  </si>
  <si>
    <t>项目建设名称</t>
  </si>
  <si>
    <t>项目建设所属类别</t>
  </si>
  <si>
    <t>项目建设性质</t>
  </si>
  <si>
    <t>项目建设内容</t>
  </si>
  <si>
    <t>项目绩效目标（万元）</t>
  </si>
  <si>
    <t>实施地点</t>
  </si>
  <si>
    <t>时间进度</t>
  </si>
  <si>
    <t>责任单位</t>
  </si>
  <si>
    <t>资金投入概算及来源（万元）</t>
  </si>
  <si>
    <t>群众参与和带贫减贫情况</t>
  </si>
  <si>
    <t>惠及建档立卡贫困户情况</t>
  </si>
  <si>
    <t>备注</t>
  </si>
  <si>
    <t>总投入</t>
  </si>
  <si>
    <t>财政专项扶贫资金</t>
  </si>
  <si>
    <t>整合资金</t>
  </si>
  <si>
    <t>自筹资金</t>
  </si>
  <si>
    <t>建档立卡</t>
  </si>
  <si>
    <t>一般农户</t>
  </si>
  <si>
    <t>户数</t>
  </si>
  <si>
    <t>人数</t>
  </si>
  <si>
    <t>合计</t>
  </si>
  <si>
    <t>雁洋镇</t>
  </si>
  <si>
    <t>雁上村</t>
  </si>
  <si>
    <t>种植蜜柚，养鸡</t>
  </si>
  <si>
    <t>产业扶贫</t>
  </si>
  <si>
    <t>续建</t>
  </si>
  <si>
    <t>挂果蜜柚树120株，养鸡100只</t>
  </si>
  <si>
    <t>人均可支配收入增长1500元</t>
  </si>
  <si>
    <t>2018.1-2018.12</t>
  </si>
  <si>
    <t>梅县区雁洋镇人民政府</t>
  </si>
  <si>
    <t>雁中村</t>
  </si>
  <si>
    <t>劳动力技能培训</t>
  </si>
  <si>
    <t>就业扶贫</t>
  </si>
  <si>
    <t>举行各类型的适用技术培训和转移就业培训</t>
  </si>
  <si>
    <t>雁下村</t>
  </si>
  <si>
    <t>松坪村</t>
  </si>
  <si>
    <t>种植食用菌，养牛，养猪</t>
  </si>
  <si>
    <t>种植食用菌20平方米，养牛3头，养猪22头</t>
  </si>
  <si>
    <t>对坑村</t>
  </si>
  <si>
    <t>养牛，养鸡</t>
  </si>
  <si>
    <t>养牛4头，养鸡100只</t>
  </si>
  <si>
    <t>文社村</t>
  </si>
  <si>
    <t>种植蜜柚，养牛，劳动力技能培训</t>
  </si>
  <si>
    <t>产业扶贫、就业扶贫</t>
  </si>
  <si>
    <t>挂果蜜柚树40株，养牛2头，适用技术培训</t>
  </si>
  <si>
    <t>东洲村</t>
  </si>
  <si>
    <t>种植金柚，养鱼</t>
  </si>
  <si>
    <t>挂果柚树120株，养鱼1亩，适用技术培训</t>
  </si>
  <si>
    <t>永福村</t>
  </si>
  <si>
    <t>适用技术培训</t>
  </si>
  <si>
    <t>鹧鸪村</t>
  </si>
  <si>
    <t>村级保洁员</t>
  </si>
  <si>
    <t>大坪村</t>
  </si>
  <si>
    <t>种植金柚，劳动力技能培训</t>
  </si>
  <si>
    <t>产业扶贫，就业扶贫</t>
  </si>
  <si>
    <t>种植金柚150株，适用技术培训</t>
  </si>
  <si>
    <t>长教村</t>
  </si>
  <si>
    <t>种植金柚，种植沙糖桔，养蜂，养牛，种植食用菌，劳动力技能培训</t>
  </si>
  <si>
    <t>种植金柚75株，沙糖桔55株，养蜂45箱，养牛4头，种植食用菌20平方米，适用技术培训</t>
  </si>
  <si>
    <t>塘心村</t>
  </si>
  <si>
    <t>种植柚树，养牛，劳动力技能培训</t>
  </si>
  <si>
    <t>种植柚树360株，养牛2头，适用技术培训</t>
  </si>
  <si>
    <t>黄坳村</t>
  </si>
  <si>
    <t>种植柚树，劳动力技能培训</t>
  </si>
  <si>
    <t>种植柚树182株，适用技术培训</t>
  </si>
  <si>
    <t>上村村</t>
  </si>
  <si>
    <t>种植金柚70株，适用技术培训</t>
  </si>
  <si>
    <t>沿边村</t>
  </si>
  <si>
    <t>养鸡</t>
  </si>
  <si>
    <t>养鸡100只</t>
  </si>
  <si>
    <t>小都村</t>
  </si>
  <si>
    <t>养奶羊，种植柚树，劳动力技能培训</t>
  </si>
  <si>
    <t>养奶羊3头，种植柚树150株，适用技术培训</t>
  </si>
  <si>
    <t>下村村</t>
  </si>
  <si>
    <t>养牛，种植食用菌</t>
  </si>
  <si>
    <t>养牛2头，种植食用菌20平方米</t>
  </si>
  <si>
    <t>甲坑村</t>
  </si>
  <si>
    <t>种植柚树，种植青梅，劳动力技能培训</t>
  </si>
  <si>
    <t>种植柚树500株，种植青梅200株，适用技术培训</t>
  </si>
  <si>
    <t>高桥村</t>
  </si>
  <si>
    <t>种植食用菌，养牛</t>
  </si>
  <si>
    <t>种植食用菌20平方米，养牛2头</t>
  </si>
  <si>
    <t>四和村</t>
  </si>
  <si>
    <t>种植柚树</t>
  </si>
  <si>
    <t>种植柚树500株</t>
  </si>
  <si>
    <t>石楼村</t>
  </si>
  <si>
    <t>种植柚树，种植柑橙</t>
  </si>
  <si>
    <t>种植柚树260株，种植柑橙230株</t>
  </si>
  <si>
    <r>
      <rPr>
        <sz val="12"/>
        <color theme="1"/>
        <rFont val="宋体"/>
        <charset val="134"/>
      </rPr>
      <t>备注：</t>
    </r>
    <r>
      <rPr>
        <sz val="12"/>
        <color theme="1"/>
        <rFont val="Tahoma"/>
        <family val="2"/>
      </rPr>
      <t>1.</t>
    </r>
    <r>
      <rPr>
        <sz val="12"/>
        <color theme="1"/>
        <rFont val="宋体"/>
        <charset val="134"/>
      </rPr>
      <t>项目建设所属类别，填写产业扶贫、投资收益、光伏扶贫、劳动力技能培训、基础设施建设、其它等等。</t>
    </r>
  </si>
  <si>
    <r>
      <rPr>
        <sz val="12"/>
        <color theme="1"/>
        <rFont val="Tahoma"/>
        <family val="2"/>
      </rPr>
      <t xml:space="preserve">  2.</t>
    </r>
    <r>
      <rPr>
        <sz val="12"/>
        <color theme="1"/>
        <rFont val="宋体"/>
        <charset val="134"/>
      </rPr>
      <t>项目建设性质，填写新建、改造、续建等内容。</t>
    </r>
  </si>
  <si>
    <r>
      <rPr>
        <b/>
        <sz val="22"/>
        <color theme="1"/>
        <rFont val="宋体"/>
        <charset val="134"/>
        <scheme val="major"/>
      </rPr>
      <t>梅州市梅县区</t>
    </r>
    <r>
      <rPr>
        <b/>
        <u/>
        <sz val="22"/>
        <color theme="1"/>
        <rFont val="宋体"/>
        <charset val="134"/>
        <scheme val="major"/>
      </rPr>
      <t xml:space="preserve"> 雁洋 </t>
    </r>
    <r>
      <rPr>
        <b/>
        <sz val="22"/>
        <color theme="1"/>
        <rFont val="宋体"/>
        <charset val="134"/>
        <scheme val="major"/>
      </rPr>
      <t>镇</t>
    </r>
    <r>
      <rPr>
        <b/>
        <u/>
        <sz val="22"/>
        <color theme="1"/>
        <rFont val="宋体"/>
        <charset val="134"/>
        <scheme val="major"/>
      </rPr>
      <t xml:space="preserve"> 2019 </t>
    </r>
    <r>
      <rPr>
        <b/>
        <sz val="22"/>
        <color theme="1"/>
        <rFont val="宋体"/>
        <charset val="134"/>
        <scheme val="major"/>
      </rPr>
      <t>年度脱贫攻坚项目汇总表</t>
    </r>
  </si>
  <si>
    <t>项目绩效目标</t>
  </si>
  <si>
    <t>2019.1-2019.12</t>
  </si>
  <si>
    <r>
      <rPr>
        <b/>
        <sz val="22"/>
        <color theme="1"/>
        <rFont val="宋体"/>
        <charset val="134"/>
        <scheme val="major"/>
      </rPr>
      <t>梅州市梅县区</t>
    </r>
    <r>
      <rPr>
        <b/>
        <u/>
        <sz val="22"/>
        <color theme="1"/>
        <rFont val="宋体"/>
        <charset val="134"/>
        <scheme val="major"/>
      </rPr>
      <t xml:space="preserve"> 雁洋 </t>
    </r>
    <r>
      <rPr>
        <b/>
        <sz val="22"/>
        <color theme="1"/>
        <rFont val="宋体"/>
        <charset val="134"/>
        <scheme val="major"/>
      </rPr>
      <t>镇</t>
    </r>
    <r>
      <rPr>
        <b/>
        <u/>
        <sz val="22"/>
        <color theme="1"/>
        <rFont val="宋体"/>
        <charset val="134"/>
        <scheme val="major"/>
      </rPr>
      <t xml:space="preserve"> 2020 </t>
    </r>
    <r>
      <rPr>
        <b/>
        <sz val="22"/>
        <color theme="1"/>
        <rFont val="宋体"/>
        <charset val="134"/>
        <scheme val="major"/>
      </rPr>
      <t>年度脱贫攻坚项目汇总表</t>
    </r>
  </si>
  <si>
    <t xml:space="preserve">填报人：廖雪辉 </t>
  </si>
  <si>
    <t>2020.1-2020.12</t>
  </si>
</sst>
</file>

<file path=xl/styles.xml><?xml version="1.0" encoding="utf-8"?>
<styleSheet xmlns="http://schemas.openxmlformats.org/spreadsheetml/2006/main">
  <fonts count="11">
    <font>
      <sz val="11"/>
      <color theme="1"/>
      <name val="Tahoma"/>
      <charset val="134"/>
    </font>
    <font>
      <sz val="12"/>
      <color theme="1"/>
      <name val="Tahoma"/>
      <family val="2"/>
    </font>
    <font>
      <b/>
      <sz val="22"/>
      <color theme="1"/>
      <name val="宋体"/>
      <charset val="134"/>
      <scheme val="major"/>
    </font>
    <font>
      <b/>
      <sz val="12"/>
      <color theme="1"/>
      <name val="仿宋"/>
      <charset val="134"/>
    </font>
    <font>
      <sz val="11"/>
      <color theme="1"/>
      <name val="宋体"/>
      <charset val="134"/>
    </font>
    <font>
      <sz val="11"/>
      <name val="仿宋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u/>
      <sz val="22"/>
      <color theme="1"/>
      <name val="宋体"/>
      <charset val="134"/>
      <scheme val="major"/>
    </font>
    <font>
      <sz val="12"/>
      <color theme="1"/>
      <name val="宋体"/>
      <charset val="134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9"/>
  <sheetViews>
    <sheetView tabSelected="1" workbookViewId="0">
      <selection activeCell="R4" sqref="R4:S4"/>
    </sheetView>
  </sheetViews>
  <sheetFormatPr defaultColWidth="9" defaultRowHeight="13.8"/>
  <cols>
    <col min="1" max="1" width="4.59765625" customWidth="1"/>
    <col min="2" max="3" width="7.19921875" customWidth="1"/>
    <col min="4" max="4" width="18.69921875" style="14" customWidth="1"/>
    <col min="5" max="5" width="9" customWidth="1"/>
    <col min="6" max="6" width="7.59765625" customWidth="1"/>
    <col min="7" max="7" width="20.3984375" customWidth="1"/>
    <col min="8" max="8" width="15.3984375" customWidth="1"/>
    <col min="9" max="9" width="9.09765625" customWidth="1"/>
    <col min="10" max="10" width="9.69921875" customWidth="1"/>
    <col min="11" max="11" width="13.09765625" customWidth="1"/>
    <col min="12" max="15" width="9.3984375" customWidth="1"/>
    <col min="16" max="19" width="6.69921875" customWidth="1"/>
    <col min="20" max="21" width="7.19921875" customWidth="1"/>
  </cols>
  <sheetData>
    <row r="1" spans="1:22" ht="55.95" customHeight="1">
      <c r="A1" s="15" t="s">
        <v>0</v>
      </c>
      <c r="B1" s="15"/>
      <c r="C1" s="15"/>
      <c r="D1" s="16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ht="44.4" customHeight="1">
      <c r="A2" s="17" t="s">
        <v>1</v>
      </c>
      <c r="B2" s="17"/>
      <c r="C2" s="17"/>
      <c r="D2" s="18"/>
      <c r="E2" s="19" t="s">
        <v>2</v>
      </c>
      <c r="F2" s="19"/>
      <c r="G2" s="19"/>
      <c r="I2" s="20" t="s">
        <v>3</v>
      </c>
      <c r="J2" s="20"/>
      <c r="K2" s="20"/>
      <c r="N2" s="17" t="s">
        <v>4</v>
      </c>
      <c r="O2" s="17"/>
      <c r="P2" s="17"/>
      <c r="Q2" s="17"/>
      <c r="R2" s="17"/>
    </row>
    <row r="3" spans="1:22" ht="57.6" customHeight="1">
      <c r="A3" s="21" t="s">
        <v>5</v>
      </c>
      <c r="B3" s="21" t="s">
        <v>6</v>
      </c>
      <c r="C3" s="21" t="s">
        <v>7</v>
      </c>
      <c r="D3" s="21" t="s">
        <v>8</v>
      </c>
      <c r="E3" s="21" t="s">
        <v>9</v>
      </c>
      <c r="F3" s="21" t="s">
        <v>10</v>
      </c>
      <c r="G3" s="21" t="s">
        <v>11</v>
      </c>
      <c r="H3" s="21" t="s">
        <v>12</v>
      </c>
      <c r="I3" s="21" t="s">
        <v>13</v>
      </c>
      <c r="J3" s="21" t="s">
        <v>14</v>
      </c>
      <c r="K3" s="21" t="s">
        <v>15</v>
      </c>
      <c r="L3" s="21" t="s">
        <v>16</v>
      </c>
      <c r="M3" s="21"/>
      <c r="N3" s="21"/>
      <c r="O3" s="21"/>
      <c r="P3" s="21" t="s">
        <v>17</v>
      </c>
      <c r="Q3" s="21"/>
      <c r="R3" s="21"/>
      <c r="S3" s="21"/>
      <c r="T3" s="21" t="s">
        <v>18</v>
      </c>
      <c r="U3" s="21"/>
      <c r="V3" s="21" t="s">
        <v>19</v>
      </c>
    </row>
    <row r="4" spans="1:22" ht="19.95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2" t="s">
        <v>20</v>
      </c>
      <c r="M4" s="21" t="s">
        <v>21</v>
      </c>
      <c r="N4" s="22" t="s">
        <v>22</v>
      </c>
      <c r="O4" s="22" t="s">
        <v>23</v>
      </c>
      <c r="P4" s="22" t="s">
        <v>24</v>
      </c>
      <c r="Q4" s="22"/>
      <c r="R4" s="22" t="s">
        <v>25</v>
      </c>
      <c r="S4" s="22"/>
      <c r="T4" s="22" t="s">
        <v>26</v>
      </c>
      <c r="U4" s="22" t="s">
        <v>27</v>
      </c>
      <c r="V4" s="21"/>
    </row>
    <row r="5" spans="1:22" ht="24" customHeight="1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2"/>
      <c r="M5" s="21"/>
      <c r="N5" s="22"/>
      <c r="O5" s="22"/>
      <c r="P5" s="8" t="s">
        <v>26</v>
      </c>
      <c r="Q5" s="8" t="s">
        <v>27</v>
      </c>
      <c r="R5" s="8" t="s">
        <v>26</v>
      </c>
      <c r="S5" s="8" t="s">
        <v>27</v>
      </c>
      <c r="T5" s="22"/>
      <c r="U5" s="22"/>
      <c r="V5" s="21"/>
    </row>
    <row r="6" spans="1:22" ht="31.95" customHeight="1">
      <c r="A6" s="23" t="s">
        <v>28</v>
      </c>
      <c r="B6" s="24"/>
      <c r="C6" s="25"/>
      <c r="D6" s="2"/>
      <c r="E6" s="2"/>
      <c r="F6" s="2"/>
      <c r="G6" s="2"/>
      <c r="H6" s="2"/>
      <c r="I6" s="2"/>
      <c r="J6" s="2"/>
      <c r="K6" s="2"/>
      <c r="L6" s="8">
        <f>SUM(L7:L27)</f>
        <v>88.9</v>
      </c>
      <c r="M6" s="8">
        <f t="shared" ref="M6:U6" si="0">SUM(M7:M27)</f>
        <v>66.400000000000006</v>
      </c>
      <c r="N6" s="8">
        <f t="shared" si="0"/>
        <v>0</v>
      </c>
      <c r="O6" s="8">
        <f t="shared" si="0"/>
        <v>22.5</v>
      </c>
      <c r="P6" s="8">
        <f t="shared" si="0"/>
        <v>45</v>
      </c>
      <c r="Q6" s="8">
        <f t="shared" si="0"/>
        <v>166</v>
      </c>
      <c r="R6" s="8">
        <f t="shared" si="0"/>
        <v>0</v>
      </c>
      <c r="S6" s="8">
        <f t="shared" si="0"/>
        <v>0</v>
      </c>
      <c r="T6" s="8">
        <f t="shared" si="0"/>
        <v>45</v>
      </c>
      <c r="U6" s="8">
        <f t="shared" si="0"/>
        <v>166</v>
      </c>
      <c r="V6" s="2"/>
    </row>
    <row r="7" spans="1:22" ht="42.6" customHeight="1">
      <c r="A7" s="3">
        <v>1</v>
      </c>
      <c r="B7" s="4" t="s">
        <v>29</v>
      </c>
      <c r="C7" s="5" t="s">
        <v>30</v>
      </c>
      <c r="D7" s="6" t="s">
        <v>31</v>
      </c>
      <c r="E7" s="4" t="s">
        <v>32</v>
      </c>
      <c r="F7" s="4" t="s">
        <v>33</v>
      </c>
      <c r="G7" s="7" t="s">
        <v>34</v>
      </c>
      <c r="H7" s="4" t="s">
        <v>35</v>
      </c>
      <c r="I7" s="5" t="s">
        <v>30</v>
      </c>
      <c r="J7" s="9" t="s">
        <v>36</v>
      </c>
      <c r="K7" s="4" t="s">
        <v>37</v>
      </c>
      <c r="L7" s="10">
        <f>M7+O7</f>
        <v>1.7</v>
      </c>
      <c r="M7" s="10">
        <f>Q7*0.4</f>
        <v>1.2</v>
      </c>
      <c r="N7" s="10">
        <v>0</v>
      </c>
      <c r="O7" s="10">
        <f>P7*0.5</f>
        <v>0.5</v>
      </c>
      <c r="P7" s="11">
        <v>1</v>
      </c>
      <c r="Q7" s="11">
        <v>3</v>
      </c>
      <c r="R7" s="3"/>
      <c r="S7" s="3"/>
      <c r="T7" s="11">
        <v>1</v>
      </c>
      <c r="U7" s="11">
        <v>3</v>
      </c>
      <c r="V7" s="10"/>
    </row>
    <row r="8" spans="1:22" ht="42.6" customHeight="1">
      <c r="A8" s="3">
        <v>2</v>
      </c>
      <c r="B8" s="4" t="s">
        <v>29</v>
      </c>
      <c r="C8" s="5" t="s">
        <v>38</v>
      </c>
      <c r="D8" s="4" t="s">
        <v>39</v>
      </c>
      <c r="E8" s="4" t="s">
        <v>40</v>
      </c>
      <c r="F8" s="4" t="s">
        <v>33</v>
      </c>
      <c r="G8" s="6" t="s">
        <v>41</v>
      </c>
      <c r="H8" s="4" t="s">
        <v>35</v>
      </c>
      <c r="I8" s="5" t="s">
        <v>38</v>
      </c>
      <c r="J8" s="9" t="s">
        <v>36</v>
      </c>
      <c r="K8" s="4" t="s">
        <v>37</v>
      </c>
      <c r="L8" s="10">
        <f t="shared" ref="L8:L27" si="1">M8+O8</f>
        <v>1.7</v>
      </c>
      <c r="M8" s="10">
        <f t="shared" ref="M8:M27" si="2">Q8*0.4</f>
        <v>1.2</v>
      </c>
      <c r="N8" s="10">
        <v>0</v>
      </c>
      <c r="O8" s="10">
        <f t="shared" ref="O8:O27" si="3">P8*0.5</f>
        <v>0.5</v>
      </c>
      <c r="P8" s="11">
        <v>1</v>
      </c>
      <c r="Q8" s="11">
        <v>3</v>
      </c>
      <c r="R8" s="10"/>
      <c r="S8" s="10"/>
      <c r="T8" s="11">
        <v>1</v>
      </c>
      <c r="U8" s="11">
        <v>3</v>
      </c>
      <c r="V8" s="10"/>
    </row>
    <row r="9" spans="1:22" ht="42.6" customHeight="1">
      <c r="A9" s="3">
        <v>3</v>
      </c>
      <c r="B9" s="4" t="s">
        <v>29</v>
      </c>
      <c r="C9" s="5" t="s">
        <v>42</v>
      </c>
      <c r="D9" s="4" t="s">
        <v>39</v>
      </c>
      <c r="E9" s="4" t="s">
        <v>40</v>
      </c>
      <c r="F9" s="4" t="s">
        <v>33</v>
      </c>
      <c r="G9" s="6" t="s">
        <v>41</v>
      </c>
      <c r="H9" s="4" t="s">
        <v>35</v>
      </c>
      <c r="I9" s="5" t="s">
        <v>42</v>
      </c>
      <c r="J9" s="9" t="s">
        <v>36</v>
      </c>
      <c r="K9" s="4" t="s">
        <v>37</v>
      </c>
      <c r="L9" s="10">
        <f t="shared" si="1"/>
        <v>3</v>
      </c>
      <c r="M9" s="10">
        <f t="shared" si="2"/>
        <v>2</v>
      </c>
      <c r="N9" s="10">
        <v>0</v>
      </c>
      <c r="O9" s="10">
        <f t="shared" si="3"/>
        <v>1</v>
      </c>
      <c r="P9" s="11">
        <v>2</v>
      </c>
      <c r="Q9" s="11">
        <v>5</v>
      </c>
      <c r="R9" s="10"/>
      <c r="S9" s="10"/>
      <c r="T9" s="11">
        <v>2</v>
      </c>
      <c r="U9" s="11">
        <v>5</v>
      </c>
      <c r="V9" s="10"/>
    </row>
    <row r="10" spans="1:22" ht="42.6" customHeight="1">
      <c r="A10" s="3">
        <v>4</v>
      </c>
      <c r="B10" s="4" t="s">
        <v>29</v>
      </c>
      <c r="C10" s="5" t="s">
        <v>43</v>
      </c>
      <c r="D10" s="6" t="s">
        <v>44</v>
      </c>
      <c r="E10" s="4" t="s">
        <v>32</v>
      </c>
      <c r="F10" s="4" t="s">
        <v>33</v>
      </c>
      <c r="G10" s="6" t="s">
        <v>45</v>
      </c>
      <c r="H10" s="4" t="s">
        <v>35</v>
      </c>
      <c r="I10" s="5" t="s">
        <v>43</v>
      </c>
      <c r="J10" s="9" t="s">
        <v>36</v>
      </c>
      <c r="K10" s="4" t="s">
        <v>37</v>
      </c>
      <c r="L10" s="10">
        <f t="shared" si="1"/>
        <v>2.5</v>
      </c>
      <c r="M10" s="10">
        <f t="shared" si="2"/>
        <v>2</v>
      </c>
      <c r="N10" s="10">
        <v>0</v>
      </c>
      <c r="O10" s="10">
        <f t="shared" si="3"/>
        <v>0.5</v>
      </c>
      <c r="P10" s="11">
        <v>1</v>
      </c>
      <c r="Q10" s="11">
        <v>5</v>
      </c>
      <c r="R10" s="10"/>
      <c r="S10" s="10"/>
      <c r="T10" s="11">
        <v>1</v>
      </c>
      <c r="U10" s="11">
        <v>5</v>
      </c>
      <c r="V10" s="10"/>
    </row>
    <row r="11" spans="1:22" ht="42.6" customHeight="1">
      <c r="A11" s="3">
        <v>5</v>
      </c>
      <c r="B11" s="4" t="s">
        <v>29</v>
      </c>
      <c r="C11" s="5" t="s">
        <v>46</v>
      </c>
      <c r="D11" s="6" t="s">
        <v>47</v>
      </c>
      <c r="E11" s="4" t="s">
        <v>32</v>
      </c>
      <c r="F11" s="4" t="s">
        <v>33</v>
      </c>
      <c r="G11" s="6" t="s">
        <v>48</v>
      </c>
      <c r="H11" s="4" t="s">
        <v>35</v>
      </c>
      <c r="I11" s="5" t="s">
        <v>46</v>
      </c>
      <c r="J11" s="9" t="s">
        <v>36</v>
      </c>
      <c r="K11" s="4" t="s">
        <v>37</v>
      </c>
      <c r="L11" s="10">
        <f t="shared" si="1"/>
        <v>3.4</v>
      </c>
      <c r="M11" s="10">
        <f t="shared" si="2"/>
        <v>2.4</v>
      </c>
      <c r="N11" s="10">
        <v>0</v>
      </c>
      <c r="O11" s="10">
        <f t="shared" si="3"/>
        <v>1</v>
      </c>
      <c r="P11" s="11">
        <v>2</v>
      </c>
      <c r="Q11" s="11">
        <v>6</v>
      </c>
      <c r="R11" s="10"/>
      <c r="S11" s="10"/>
      <c r="T11" s="11">
        <v>2</v>
      </c>
      <c r="U11" s="11">
        <v>6</v>
      </c>
      <c r="V11" s="10"/>
    </row>
    <row r="12" spans="1:22" ht="42.6" customHeight="1">
      <c r="A12" s="3">
        <v>6</v>
      </c>
      <c r="B12" s="4" t="s">
        <v>29</v>
      </c>
      <c r="C12" s="5" t="s">
        <v>49</v>
      </c>
      <c r="D12" s="6" t="s">
        <v>50</v>
      </c>
      <c r="E12" s="4" t="s">
        <v>51</v>
      </c>
      <c r="F12" s="4" t="s">
        <v>33</v>
      </c>
      <c r="G12" s="7" t="s">
        <v>52</v>
      </c>
      <c r="H12" s="4" t="s">
        <v>35</v>
      </c>
      <c r="I12" s="5" t="s">
        <v>49</v>
      </c>
      <c r="J12" s="9" t="s">
        <v>36</v>
      </c>
      <c r="K12" s="4" t="s">
        <v>37</v>
      </c>
      <c r="L12" s="10">
        <f t="shared" si="1"/>
        <v>5.5</v>
      </c>
      <c r="M12" s="10">
        <f t="shared" si="2"/>
        <v>4</v>
      </c>
      <c r="N12" s="10">
        <v>0</v>
      </c>
      <c r="O12" s="10">
        <f t="shared" si="3"/>
        <v>1.5</v>
      </c>
      <c r="P12" s="11">
        <v>3</v>
      </c>
      <c r="Q12" s="11">
        <v>10</v>
      </c>
      <c r="R12" s="10"/>
      <c r="S12" s="10"/>
      <c r="T12" s="11">
        <v>3</v>
      </c>
      <c r="U12" s="11">
        <v>10</v>
      </c>
      <c r="V12" s="10"/>
    </row>
    <row r="13" spans="1:22" ht="42.6" customHeight="1">
      <c r="A13" s="3">
        <v>7</v>
      </c>
      <c r="B13" s="4" t="s">
        <v>29</v>
      </c>
      <c r="C13" s="5" t="s">
        <v>53</v>
      </c>
      <c r="D13" s="6" t="s">
        <v>54</v>
      </c>
      <c r="E13" s="4" t="s">
        <v>51</v>
      </c>
      <c r="F13" s="4" t="s">
        <v>33</v>
      </c>
      <c r="G13" s="7" t="s">
        <v>55</v>
      </c>
      <c r="H13" s="4" t="s">
        <v>35</v>
      </c>
      <c r="I13" s="5" t="s">
        <v>53</v>
      </c>
      <c r="J13" s="9" t="s">
        <v>36</v>
      </c>
      <c r="K13" s="4" t="s">
        <v>37</v>
      </c>
      <c r="L13" s="10">
        <f t="shared" si="1"/>
        <v>5</v>
      </c>
      <c r="M13" s="10">
        <f t="shared" si="2"/>
        <v>4</v>
      </c>
      <c r="N13" s="10">
        <v>0</v>
      </c>
      <c r="O13" s="10">
        <f t="shared" si="3"/>
        <v>1</v>
      </c>
      <c r="P13" s="11">
        <v>2</v>
      </c>
      <c r="Q13" s="11">
        <v>10</v>
      </c>
      <c r="R13" s="10"/>
      <c r="S13" s="10"/>
      <c r="T13" s="11">
        <v>2</v>
      </c>
      <c r="U13" s="11">
        <v>10</v>
      </c>
      <c r="V13" s="10"/>
    </row>
    <row r="14" spans="1:22" ht="42.6" customHeight="1">
      <c r="A14" s="3">
        <v>8</v>
      </c>
      <c r="B14" s="4" t="s">
        <v>29</v>
      </c>
      <c r="C14" s="5" t="s">
        <v>56</v>
      </c>
      <c r="D14" s="4" t="s">
        <v>39</v>
      </c>
      <c r="E14" s="4" t="s">
        <v>40</v>
      </c>
      <c r="F14" s="4" t="s">
        <v>33</v>
      </c>
      <c r="G14" s="6" t="s">
        <v>57</v>
      </c>
      <c r="H14" s="4" t="s">
        <v>35</v>
      </c>
      <c r="I14" s="5" t="s">
        <v>56</v>
      </c>
      <c r="J14" s="9" t="s">
        <v>36</v>
      </c>
      <c r="K14" s="4" t="s">
        <v>37</v>
      </c>
      <c r="L14" s="10">
        <f t="shared" si="1"/>
        <v>2.5</v>
      </c>
      <c r="M14" s="10">
        <f t="shared" si="2"/>
        <v>2</v>
      </c>
      <c r="N14" s="10">
        <v>0</v>
      </c>
      <c r="O14" s="10">
        <f t="shared" si="3"/>
        <v>0.5</v>
      </c>
      <c r="P14" s="11">
        <v>1</v>
      </c>
      <c r="Q14" s="11">
        <v>5</v>
      </c>
      <c r="R14" s="10"/>
      <c r="S14" s="10"/>
      <c r="T14" s="11">
        <v>1</v>
      </c>
      <c r="U14" s="11">
        <v>5</v>
      </c>
      <c r="V14" s="10"/>
    </row>
    <row r="15" spans="1:22" ht="42.6" customHeight="1">
      <c r="A15" s="3">
        <v>9</v>
      </c>
      <c r="B15" s="4" t="s">
        <v>29</v>
      </c>
      <c r="C15" s="5" t="s">
        <v>58</v>
      </c>
      <c r="D15" s="4" t="s">
        <v>39</v>
      </c>
      <c r="E15" s="4" t="s">
        <v>40</v>
      </c>
      <c r="F15" s="4" t="s">
        <v>33</v>
      </c>
      <c r="G15" s="6" t="s">
        <v>59</v>
      </c>
      <c r="H15" s="4" t="s">
        <v>35</v>
      </c>
      <c r="I15" s="5" t="s">
        <v>58</v>
      </c>
      <c r="J15" s="9" t="s">
        <v>36</v>
      </c>
      <c r="K15" s="4" t="s">
        <v>37</v>
      </c>
      <c r="L15" s="10">
        <f t="shared" si="1"/>
        <v>1.7</v>
      </c>
      <c r="M15" s="10">
        <f t="shared" si="2"/>
        <v>1.2</v>
      </c>
      <c r="N15" s="10">
        <v>0</v>
      </c>
      <c r="O15" s="10">
        <f t="shared" si="3"/>
        <v>0.5</v>
      </c>
      <c r="P15" s="11">
        <v>1</v>
      </c>
      <c r="Q15" s="11">
        <v>3</v>
      </c>
      <c r="R15" s="10"/>
      <c r="S15" s="10"/>
      <c r="T15" s="11">
        <v>1</v>
      </c>
      <c r="U15" s="11">
        <v>3</v>
      </c>
      <c r="V15" s="10"/>
    </row>
    <row r="16" spans="1:22" ht="42.6" customHeight="1">
      <c r="A16" s="3">
        <v>10</v>
      </c>
      <c r="B16" s="4" t="s">
        <v>29</v>
      </c>
      <c r="C16" s="5" t="s">
        <v>60</v>
      </c>
      <c r="D16" s="6" t="s">
        <v>61</v>
      </c>
      <c r="E16" s="4" t="s">
        <v>62</v>
      </c>
      <c r="F16" s="4" t="s">
        <v>33</v>
      </c>
      <c r="G16" s="6" t="s">
        <v>63</v>
      </c>
      <c r="H16" s="4" t="s">
        <v>35</v>
      </c>
      <c r="I16" s="5" t="s">
        <v>60</v>
      </c>
      <c r="J16" s="9" t="s">
        <v>36</v>
      </c>
      <c r="K16" s="4" t="s">
        <v>37</v>
      </c>
      <c r="L16" s="10">
        <f t="shared" si="1"/>
        <v>5</v>
      </c>
      <c r="M16" s="10">
        <f t="shared" si="2"/>
        <v>4</v>
      </c>
      <c r="N16" s="10">
        <v>0</v>
      </c>
      <c r="O16" s="10">
        <f t="shared" si="3"/>
        <v>1</v>
      </c>
      <c r="P16" s="11">
        <v>2</v>
      </c>
      <c r="Q16" s="11">
        <v>10</v>
      </c>
      <c r="R16" s="10"/>
      <c r="S16" s="10"/>
      <c r="T16" s="11">
        <v>2</v>
      </c>
      <c r="U16" s="11">
        <v>10</v>
      </c>
      <c r="V16" s="10"/>
    </row>
    <row r="17" spans="1:22" ht="57" customHeight="1">
      <c r="A17" s="3">
        <v>11</v>
      </c>
      <c r="B17" s="4" t="s">
        <v>29</v>
      </c>
      <c r="C17" s="5" t="s">
        <v>64</v>
      </c>
      <c r="D17" s="6" t="s">
        <v>65</v>
      </c>
      <c r="E17" s="4" t="s">
        <v>62</v>
      </c>
      <c r="F17" s="4" t="s">
        <v>33</v>
      </c>
      <c r="G17" s="6" t="s">
        <v>66</v>
      </c>
      <c r="H17" s="4" t="s">
        <v>35</v>
      </c>
      <c r="I17" s="5" t="s">
        <v>64</v>
      </c>
      <c r="J17" s="9" t="s">
        <v>36</v>
      </c>
      <c r="K17" s="4" t="s">
        <v>37</v>
      </c>
      <c r="L17" s="10">
        <f t="shared" si="1"/>
        <v>9.6999999999999993</v>
      </c>
      <c r="M17" s="10">
        <f t="shared" si="2"/>
        <v>7.2</v>
      </c>
      <c r="N17" s="10">
        <v>0</v>
      </c>
      <c r="O17" s="10">
        <f t="shared" si="3"/>
        <v>2.5</v>
      </c>
      <c r="P17" s="11">
        <v>5</v>
      </c>
      <c r="Q17" s="11">
        <v>18</v>
      </c>
      <c r="R17" s="10"/>
      <c r="S17" s="10"/>
      <c r="T17" s="11">
        <v>5</v>
      </c>
      <c r="U17" s="11">
        <v>18</v>
      </c>
      <c r="V17" s="10"/>
    </row>
    <row r="18" spans="1:22" ht="42.6" customHeight="1">
      <c r="A18" s="3">
        <v>12</v>
      </c>
      <c r="B18" s="4" t="s">
        <v>29</v>
      </c>
      <c r="C18" s="5" t="s">
        <v>67</v>
      </c>
      <c r="D18" s="6" t="s">
        <v>68</v>
      </c>
      <c r="E18" s="4" t="s">
        <v>62</v>
      </c>
      <c r="F18" s="4" t="s">
        <v>33</v>
      </c>
      <c r="G18" s="6" t="s">
        <v>69</v>
      </c>
      <c r="H18" s="4" t="s">
        <v>35</v>
      </c>
      <c r="I18" s="5" t="s">
        <v>67</v>
      </c>
      <c r="J18" s="9" t="s">
        <v>36</v>
      </c>
      <c r="K18" s="4" t="s">
        <v>37</v>
      </c>
      <c r="L18" s="10">
        <f t="shared" si="1"/>
        <v>6.7</v>
      </c>
      <c r="M18" s="10">
        <f t="shared" si="2"/>
        <v>5.2</v>
      </c>
      <c r="N18" s="10">
        <v>0</v>
      </c>
      <c r="O18" s="10">
        <f t="shared" si="3"/>
        <v>1.5</v>
      </c>
      <c r="P18" s="3">
        <v>3</v>
      </c>
      <c r="Q18" s="3">
        <v>13</v>
      </c>
      <c r="R18" s="10"/>
      <c r="S18" s="10"/>
      <c r="T18" s="3">
        <v>3</v>
      </c>
      <c r="U18" s="3">
        <v>13</v>
      </c>
      <c r="V18" s="10"/>
    </row>
    <row r="19" spans="1:22" ht="42.6" customHeight="1">
      <c r="A19" s="3">
        <v>13</v>
      </c>
      <c r="B19" s="4" t="s">
        <v>29</v>
      </c>
      <c r="C19" s="5" t="s">
        <v>70</v>
      </c>
      <c r="D19" s="6" t="s">
        <v>71</v>
      </c>
      <c r="E19" s="4" t="s">
        <v>62</v>
      </c>
      <c r="F19" s="4" t="s">
        <v>33</v>
      </c>
      <c r="G19" s="6" t="s">
        <v>72</v>
      </c>
      <c r="H19" s="4" t="s">
        <v>35</v>
      </c>
      <c r="I19" s="5" t="s">
        <v>70</v>
      </c>
      <c r="J19" s="9" t="s">
        <v>36</v>
      </c>
      <c r="K19" s="4" t="s">
        <v>37</v>
      </c>
      <c r="L19" s="10">
        <f t="shared" si="1"/>
        <v>5</v>
      </c>
      <c r="M19" s="10">
        <f t="shared" si="2"/>
        <v>4</v>
      </c>
      <c r="N19" s="10">
        <v>0</v>
      </c>
      <c r="O19" s="10">
        <f t="shared" si="3"/>
        <v>1</v>
      </c>
      <c r="P19" s="3">
        <v>2</v>
      </c>
      <c r="Q19" s="3">
        <v>10</v>
      </c>
      <c r="R19" s="10"/>
      <c r="S19" s="10"/>
      <c r="T19" s="3">
        <v>2</v>
      </c>
      <c r="U19" s="3">
        <v>10</v>
      </c>
      <c r="V19" s="10"/>
    </row>
    <row r="20" spans="1:22" ht="42.6" customHeight="1">
      <c r="A20" s="3">
        <v>14</v>
      </c>
      <c r="B20" s="4" t="s">
        <v>29</v>
      </c>
      <c r="C20" s="5" t="s">
        <v>73</v>
      </c>
      <c r="D20" s="6" t="s">
        <v>61</v>
      </c>
      <c r="E20" s="4" t="s">
        <v>62</v>
      </c>
      <c r="F20" s="4" t="s">
        <v>33</v>
      </c>
      <c r="G20" s="6" t="s">
        <v>74</v>
      </c>
      <c r="H20" s="4" t="s">
        <v>35</v>
      </c>
      <c r="I20" s="5" t="s">
        <v>73</v>
      </c>
      <c r="J20" s="9" t="s">
        <v>36</v>
      </c>
      <c r="K20" s="4" t="s">
        <v>37</v>
      </c>
      <c r="L20" s="10">
        <f t="shared" si="1"/>
        <v>3</v>
      </c>
      <c r="M20" s="10">
        <f t="shared" si="2"/>
        <v>2</v>
      </c>
      <c r="N20" s="10">
        <v>0</v>
      </c>
      <c r="O20" s="10">
        <f t="shared" si="3"/>
        <v>1</v>
      </c>
      <c r="P20" s="3">
        <v>2</v>
      </c>
      <c r="Q20" s="3">
        <v>5</v>
      </c>
      <c r="R20" s="10"/>
      <c r="S20" s="10"/>
      <c r="T20" s="3">
        <v>2</v>
      </c>
      <c r="U20" s="3">
        <v>5</v>
      </c>
      <c r="V20" s="10"/>
    </row>
    <row r="21" spans="1:22" ht="42.6" customHeight="1">
      <c r="A21" s="3">
        <v>15</v>
      </c>
      <c r="B21" s="4" t="s">
        <v>29</v>
      </c>
      <c r="C21" s="5" t="s">
        <v>75</v>
      </c>
      <c r="D21" s="6" t="s">
        <v>76</v>
      </c>
      <c r="E21" s="4" t="s">
        <v>32</v>
      </c>
      <c r="F21" s="4" t="s">
        <v>33</v>
      </c>
      <c r="G21" s="6" t="s">
        <v>77</v>
      </c>
      <c r="H21" s="4" t="s">
        <v>35</v>
      </c>
      <c r="I21" s="5" t="s">
        <v>75</v>
      </c>
      <c r="J21" s="9" t="s">
        <v>36</v>
      </c>
      <c r="K21" s="4" t="s">
        <v>37</v>
      </c>
      <c r="L21" s="10">
        <f t="shared" si="1"/>
        <v>3.4</v>
      </c>
      <c r="M21" s="10">
        <f t="shared" si="2"/>
        <v>2.4</v>
      </c>
      <c r="N21" s="10">
        <v>0</v>
      </c>
      <c r="O21" s="10">
        <f t="shared" si="3"/>
        <v>1</v>
      </c>
      <c r="P21" s="3">
        <v>2</v>
      </c>
      <c r="Q21" s="3">
        <v>6</v>
      </c>
      <c r="R21" s="10"/>
      <c r="S21" s="10"/>
      <c r="T21" s="3">
        <v>2</v>
      </c>
      <c r="U21" s="3">
        <v>6</v>
      </c>
      <c r="V21" s="10"/>
    </row>
    <row r="22" spans="1:22" ht="42.6" customHeight="1">
      <c r="A22" s="3">
        <v>16</v>
      </c>
      <c r="B22" s="4" t="s">
        <v>29</v>
      </c>
      <c r="C22" s="5" t="s">
        <v>78</v>
      </c>
      <c r="D22" s="6" t="s">
        <v>79</v>
      </c>
      <c r="E22" s="4" t="s">
        <v>32</v>
      </c>
      <c r="F22" s="4" t="s">
        <v>33</v>
      </c>
      <c r="G22" s="6" t="s">
        <v>80</v>
      </c>
      <c r="H22" s="4" t="s">
        <v>35</v>
      </c>
      <c r="I22" s="5" t="s">
        <v>78</v>
      </c>
      <c r="J22" s="9" t="s">
        <v>36</v>
      </c>
      <c r="K22" s="4" t="s">
        <v>37</v>
      </c>
      <c r="L22" s="10">
        <f t="shared" si="1"/>
        <v>4.3</v>
      </c>
      <c r="M22" s="10">
        <f t="shared" si="2"/>
        <v>2.8</v>
      </c>
      <c r="N22" s="10">
        <v>0</v>
      </c>
      <c r="O22" s="10">
        <f t="shared" si="3"/>
        <v>1.5</v>
      </c>
      <c r="P22" s="3">
        <v>3</v>
      </c>
      <c r="Q22" s="3">
        <v>7</v>
      </c>
      <c r="R22" s="10"/>
      <c r="S22" s="10"/>
      <c r="T22" s="3">
        <v>3</v>
      </c>
      <c r="U22" s="3">
        <v>7</v>
      </c>
      <c r="V22" s="10"/>
    </row>
    <row r="23" spans="1:22" ht="42.6" customHeight="1">
      <c r="A23" s="3">
        <v>17</v>
      </c>
      <c r="B23" s="4" t="s">
        <v>29</v>
      </c>
      <c r="C23" s="5" t="s">
        <v>81</v>
      </c>
      <c r="D23" s="6" t="s">
        <v>82</v>
      </c>
      <c r="E23" s="4" t="s">
        <v>32</v>
      </c>
      <c r="F23" s="4" t="s">
        <v>33</v>
      </c>
      <c r="G23" s="6" t="s">
        <v>83</v>
      </c>
      <c r="H23" s="4" t="s">
        <v>35</v>
      </c>
      <c r="I23" s="5" t="s">
        <v>81</v>
      </c>
      <c r="J23" s="9" t="s">
        <v>36</v>
      </c>
      <c r="K23" s="4" t="s">
        <v>37</v>
      </c>
      <c r="L23" s="10">
        <f t="shared" si="1"/>
        <v>4.2</v>
      </c>
      <c r="M23" s="10">
        <f t="shared" si="2"/>
        <v>3.2</v>
      </c>
      <c r="N23" s="10">
        <v>0</v>
      </c>
      <c r="O23" s="10">
        <f t="shared" si="3"/>
        <v>1</v>
      </c>
      <c r="P23" s="3">
        <v>2</v>
      </c>
      <c r="Q23" s="3">
        <v>8</v>
      </c>
      <c r="R23" s="10"/>
      <c r="S23" s="10"/>
      <c r="T23" s="3">
        <v>2</v>
      </c>
      <c r="U23" s="3">
        <v>8</v>
      </c>
      <c r="V23" s="10"/>
    </row>
    <row r="24" spans="1:22" ht="42.6" customHeight="1">
      <c r="A24" s="3">
        <v>18</v>
      </c>
      <c r="B24" s="4" t="s">
        <v>29</v>
      </c>
      <c r="C24" s="5" t="s">
        <v>84</v>
      </c>
      <c r="D24" s="6" t="s">
        <v>85</v>
      </c>
      <c r="E24" s="4" t="s">
        <v>32</v>
      </c>
      <c r="F24" s="4" t="s">
        <v>33</v>
      </c>
      <c r="G24" s="6" t="s">
        <v>86</v>
      </c>
      <c r="H24" s="4" t="s">
        <v>35</v>
      </c>
      <c r="I24" s="5" t="s">
        <v>84</v>
      </c>
      <c r="J24" s="9" t="s">
        <v>36</v>
      </c>
      <c r="K24" s="4" t="s">
        <v>37</v>
      </c>
      <c r="L24" s="10">
        <f t="shared" si="1"/>
        <v>8</v>
      </c>
      <c r="M24" s="10">
        <f t="shared" si="2"/>
        <v>6</v>
      </c>
      <c r="N24" s="10">
        <v>0</v>
      </c>
      <c r="O24" s="10">
        <f t="shared" si="3"/>
        <v>2</v>
      </c>
      <c r="P24" s="3">
        <v>4</v>
      </c>
      <c r="Q24" s="3">
        <v>15</v>
      </c>
      <c r="R24" s="10"/>
      <c r="S24" s="10"/>
      <c r="T24" s="3">
        <v>4</v>
      </c>
      <c r="U24" s="3">
        <v>15</v>
      </c>
      <c r="V24" s="10"/>
    </row>
    <row r="25" spans="1:22" ht="42.6" customHeight="1">
      <c r="A25" s="3">
        <v>19</v>
      </c>
      <c r="B25" s="4" t="s">
        <v>29</v>
      </c>
      <c r="C25" s="5" t="s">
        <v>87</v>
      </c>
      <c r="D25" s="6" t="s">
        <v>88</v>
      </c>
      <c r="E25" s="4" t="s">
        <v>32</v>
      </c>
      <c r="F25" s="4" t="s">
        <v>33</v>
      </c>
      <c r="G25" s="6" t="s">
        <v>89</v>
      </c>
      <c r="H25" s="4" t="s">
        <v>35</v>
      </c>
      <c r="I25" s="5" t="s">
        <v>87</v>
      </c>
      <c r="J25" s="9" t="s">
        <v>36</v>
      </c>
      <c r="K25" s="4" t="s">
        <v>37</v>
      </c>
      <c r="L25" s="10">
        <f t="shared" si="1"/>
        <v>1.7</v>
      </c>
      <c r="M25" s="10">
        <f t="shared" si="2"/>
        <v>1.2</v>
      </c>
      <c r="N25" s="10">
        <v>0</v>
      </c>
      <c r="O25" s="10">
        <f t="shared" si="3"/>
        <v>0.5</v>
      </c>
      <c r="P25" s="3">
        <v>1</v>
      </c>
      <c r="Q25" s="3">
        <v>3</v>
      </c>
      <c r="R25" s="10"/>
      <c r="S25" s="10"/>
      <c r="T25" s="3">
        <v>1</v>
      </c>
      <c r="U25" s="3">
        <v>3</v>
      </c>
      <c r="V25" s="10"/>
    </row>
    <row r="26" spans="1:22" ht="42.6" customHeight="1">
      <c r="A26" s="3">
        <v>20</v>
      </c>
      <c r="B26" s="4" t="s">
        <v>29</v>
      </c>
      <c r="C26" s="5" t="s">
        <v>90</v>
      </c>
      <c r="D26" s="6" t="s">
        <v>91</v>
      </c>
      <c r="E26" s="4" t="s">
        <v>32</v>
      </c>
      <c r="F26" s="4" t="s">
        <v>33</v>
      </c>
      <c r="G26" s="6" t="s">
        <v>92</v>
      </c>
      <c r="H26" s="4" t="s">
        <v>35</v>
      </c>
      <c r="I26" s="5" t="s">
        <v>90</v>
      </c>
      <c r="J26" s="9" t="s">
        <v>36</v>
      </c>
      <c r="K26" s="4" t="s">
        <v>37</v>
      </c>
      <c r="L26" s="10">
        <f t="shared" si="1"/>
        <v>6.3</v>
      </c>
      <c r="M26" s="10">
        <f t="shared" si="2"/>
        <v>4.8</v>
      </c>
      <c r="N26" s="10">
        <v>0</v>
      </c>
      <c r="O26" s="10">
        <f t="shared" si="3"/>
        <v>1.5</v>
      </c>
      <c r="P26" s="3">
        <v>3</v>
      </c>
      <c r="Q26" s="3">
        <v>12</v>
      </c>
      <c r="R26" s="10"/>
      <c r="S26" s="10"/>
      <c r="T26" s="3">
        <v>3</v>
      </c>
      <c r="U26" s="3">
        <v>12</v>
      </c>
      <c r="V26" s="10"/>
    </row>
    <row r="27" spans="1:22" ht="42.6" customHeight="1">
      <c r="A27" s="3">
        <v>21</v>
      </c>
      <c r="B27" s="4" t="s">
        <v>29</v>
      </c>
      <c r="C27" s="5" t="s">
        <v>93</v>
      </c>
      <c r="D27" s="6" t="s">
        <v>94</v>
      </c>
      <c r="E27" s="4" t="s">
        <v>32</v>
      </c>
      <c r="F27" s="4" t="s">
        <v>33</v>
      </c>
      <c r="G27" s="6" t="s">
        <v>95</v>
      </c>
      <c r="H27" s="4" t="s">
        <v>35</v>
      </c>
      <c r="I27" s="5" t="s">
        <v>93</v>
      </c>
      <c r="J27" s="9" t="s">
        <v>36</v>
      </c>
      <c r="K27" s="4" t="s">
        <v>37</v>
      </c>
      <c r="L27" s="10">
        <f t="shared" si="1"/>
        <v>4.5999999999999996</v>
      </c>
      <c r="M27" s="10">
        <f t="shared" si="2"/>
        <v>3.6</v>
      </c>
      <c r="N27" s="10">
        <v>0</v>
      </c>
      <c r="O27" s="10">
        <f t="shared" si="3"/>
        <v>1</v>
      </c>
      <c r="P27" s="3">
        <v>2</v>
      </c>
      <c r="Q27" s="3">
        <v>9</v>
      </c>
      <c r="R27" s="10"/>
      <c r="S27" s="10"/>
      <c r="T27" s="3">
        <v>2</v>
      </c>
      <c r="U27" s="3">
        <v>9</v>
      </c>
      <c r="V27" s="10"/>
    </row>
    <row r="28" spans="1:22" s="1" customFormat="1" ht="25.95" customHeight="1">
      <c r="A28" s="26" t="s">
        <v>96</v>
      </c>
      <c r="B28" s="26"/>
      <c r="C28" s="26"/>
      <c r="D28" s="27"/>
      <c r="E28" s="26"/>
      <c r="F28" s="26"/>
      <c r="G28" s="26"/>
      <c r="H28" s="26"/>
      <c r="I28" s="26"/>
      <c r="J28" s="26"/>
    </row>
    <row r="29" spans="1:22" s="1" customFormat="1" ht="25.95" customHeight="1">
      <c r="B29" s="26" t="s">
        <v>97</v>
      </c>
      <c r="C29" s="26"/>
      <c r="D29" s="27"/>
      <c r="E29" s="26"/>
      <c r="F29" s="26"/>
      <c r="G29" s="26"/>
      <c r="H29" s="26"/>
    </row>
  </sheetData>
  <mergeCells count="31">
    <mergeCell ref="V3:V5"/>
    <mergeCell ref="K3:K5"/>
    <mergeCell ref="L4:L5"/>
    <mergeCell ref="M4:M5"/>
    <mergeCell ref="N4:N5"/>
    <mergeCell ref="O4:O5"/>
    <mergeCell ref="A6:C6"/>
    <mergeCell ref="A28:J28"/>
    <mergeCell ref="B29:H29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L3:O3"/>
    <mergeCell ref="P3:S3"/>
    <mergeCell ref="T3:U3"/>
    <mergeCell ref="P4:Q4"/>
    <mergeCell ref="R4:S4"/>
    <mergeCell ref="T4:T5"/>
    <mergeCell ref="U4:U5"/>
    <mergeCell ref="A1:V1"/>
    <mergeCell ref="A2:D2"/>
    <mergeCell ref="E2:G2"/>
    <mergeCell ref="I2:K2"/>
    <mergeCell ref="N2:R2"/>
  </mergeCells>
  <phoneticPr fontId="10" type="noConversion"/>
  <pageMargins left="0.31388888888888899" right="0.31388888888888899" top="0.74791666666666701" bottom="0.74791666666666701" header="0.31388888888888899" footer="0.31388888888888899"/>
  <pageSetup paperSize="9" scale="3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29"/>
  <sheetViews>
    <sheetView topLeftCell="A19" workbookViewId="0">
      <selection activeCell="H32" sqref="H32"/>
    </sheetView>
  </sheetViews>
  <sheetFormatPr defaultColWidth="9" defaultRowHeight="13.8"/>
  <cols>
    <col min="1" max="1" width="4.59765625" style="12" customWidth="1"/>
    <col min="2" max="2" width="8.69921875" style="12" customWidth="1"/>
    <col min="3" max="3" width="9" style="12"/>
    <col min="4" max="4" width="19" style="12" customWidth="1"/>
    <col min="5" max="5" width="9" style="12" customWidth="1"/>
    <col min="6" max="6" width="9" style="12"/>
    <col min="7" max="7" width="19.3984375" style="12" customWidth="1"/>
    <col min="8" max="9" width="15.19921875" style="12" customWidth="1"/>
    <col min="10" max="10" width="9.69921875" style="12" customWidth="1"/>
    <col min="11" max="11" width="13.09765625" style="12" customWidth="1"/>
    <col min="12" max="15" width="9" style="12"/>
    <col min="16" max="19" width="6.69921875" style="12" customWidth="1"/>
    <col min="20" max="21" width="7.19921875" style="12" customWidth="1"/>
    <col min="22" max="16384" width="9" style="12"/>
  </cols>
  <sheetData>
    <row r="1" spans="1:22" ht="55.95" customHeight="1">
      <c r="A1" s="16" t="s">
        <v>98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</row>
    <row r="2" spans="1:22" ht="44.4" customHeight="1">
      <c r="A2" s="18" t="s">
        <v>1</v>
      </c>
      <c r="B2" s="18"/>
      <c r="C2" s="18"/>
      <c r="D2" s="18"/>
      <c r="E2" s="28" t="s">
        <v>2</v>
      </c>
      <c r="F2" s="28"/>
      <c r="G2" s="28"/>
      <c r="I2" s="29" t="s">
        <v>3</v>
      </c>
      <c r="J2" s="29"/>
      <c r="K2" s="29"/>
      <c r="N2" s="29" t="s">
        <v>4</v>
      </c>
      <c r="O2" s="29"/>
      <c r="P2" s="29"/>
      <c r="Q2" s="29"/>
      <c r="R2" s="29"/>
    </row>
    <row r="3" spans="1:22" ht="57.6" customHeight="1">
      <c r="A3" s="21" t="s">
        <v>5</v>
      </c>
      <c r="B3" s="21" t="s">
        <v>6</v>
      </c>
      <c r="C3" s="21" t="s">
        <v>7</v>
      </c>
      <c r="D3" s="21" t="s">
        <v>8</v>
      </c>
      <c r="E3" s="21" t="s">
        <v>9</v>
      </c>
      <c r="F3" s="21" t="s">
        <v>10</v>
      </c>
      <c r="G3" s="21" t="s">
        <v>11</v>
      </c>
      <c r="H3" s="21" t="s">
        <v>99</v>
      </c>
      <c r="I3" s="21" t="s">
        <v>13</v>
      </c>
      <c r="J3" s="21" t="s">
        <v>14</v>
      </c>
      <c r="K3" s="21" t="s">
        <v>15</v>
      </c>
      <c r="L3" s="21" t="s">
        <v>16</v>
      </c>
      <c r="M3" s="21"/>
      <c r="N3" s="21"/>
      <c r="O3" s="21"/>
      <c r="P3" s="21" t="s">
        <v>17</v>
      </c>
      <c r="Q3" s="21"/>
      <c r="R3" s="21"/>
      <c r="S3" s="21"/>
      <c r="T3" s="21" t="s">
        <v>18</v>
      </c>
      <c r="U3" s="21"/>
      <c r="V3" s="21" t="s">
        <v>19</v>
      </c>
    </row>
    <row r="4" spans="1:22" ht="22.95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 t="s">
        <v>20</v>
      </c>
      <c r="M4" s="21" t="s">
        <v>21</v>
      </c>
      <c r="N4" s="21" t="s">
        <v>22</v>
      </c>
      <c r="O4" s="21" t="s">
        <v>23</v>
      </c>
      <c r="P4" s="21" t="s">
        <v>24</v>
      </c>
      <c r="Q4" s="21"/>
      <c r="R4" s="21" t="s">
        <v>25</v>
      </c>
      <c r="S4" s="21"/>
      <c r="T4" s="21" t="s">
        <v>26</v>
      </c>
      <c r="U4" s="21" t="s">
        <v>27</v>
      </c>
      <c r="V4" s="21"/>
    </row>
    <row r="5" spans="1:22" ht="25.05" customHeight="1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" t="s">
        <v>26</v>
      </c>
      <c r="Q5" s="2" t="s">
        <v>27</v>
      </c>
      <c r="R5" s="2" t="s">
        <v>26</v>
      </c>
      <c r="S5" s="2" t="s">
        <v>27</v>
      </c>
      <c r="T5" s="21"/>
      <c r="U5" s="21"/>
      <c r="V5" s="21"/>
    </row>
    <row r="6" spans="1:22" ht="25.05" customHeight="1">
      <c r="A6" s="23" t="s">
        <v>28</v>
      </c>
      <c r="B6" s="24"/>
      <c r="C6" s="25"/>
      <c r="D6" s="2"/>
      <c r="E6" s="2"/>
      <c r="F6" s="2"/>
      <c r="G6" s="2"/>
      <c r="H6" s="2"/>
      <c r="I6" s="2"/>
      <c r="J6" s="2"/>
      <c r="K6" s="2"/>
      <c r="L6" s="2">
        <f>SUM(L7:L27)</f>
        <v>80.599999999999994</v>
      </c>
      <c r="M6" s="2">
        <f t="shared" ref="M6:V6" si="0">SUM(M7:M27)</f>
        <v>58.1</v>
      </c>
      <c r="N6" s="2">
        <f t="shared" si="0"/>
        <v>0</v>
      </c>
      <c r="O6" s="2">
        <f t="shared" si="0"/>
        <v>22.5</v>
      </c>
      <c r="P6" s="2">
        <f t="shared" si="0"/>
        <v>45</v>
      </c>
      <c r="Q6" s="2">
        <f t="shared" si="0"/>
        <v>166</v>
      </c>
      <c r="R6" s="2">
        <f t="shared" si="0"/>
        <v>0</v>
      </c>
      <c r="S6" s="2">
        <f t="shared" si="0"/>
        <v>0</v>
      </c>
      <c r="T6" s="2">
        <f t="shared" si="0"/>
        <v>45</v>
      </c>
      <c r="U6" s="2">
        <f t="shared" si="0"/>
        <v>166</v>
      </c>
      <c r="V6" s="2">
        <f t="shared" si="0"/>
        <v>0</v>
      </c>
    </row>
    <row r="7" spans="1:22" ht="42.6" customHeight="1">
      <c r="A7" s="9">
        <v>1</v>
      </c>
      <c r="B7" s="4" t="s">
        <v>29</v>
      </c>
      <c r="C7" s="5" t="s">
        <v>30</v>
      </c>
      <c r="D7" s="6" t="s">
        <v>31</v>
      </c>
      <c r="E7" s="4" t="s">
        <v>32</v>
      </c>
      <c r="F7" s="4" t="s">
        <v>33</v>
      </c>
      <c r="G7" s="7" t="s">
        <v>34</v>
      </c>
      <c r="H7" s="4" t="s">
        <v>35</v>
      </c>
      <c r="I7" s="5" t="s">
        <v>30</v>
      </c>
      <c r="J7" s="9" t="s">
        <v>100</v>
      </c>
      <c r="K7" s="4" t="s">
        <v>37</v>
      </c>
      <c r="L7" s="9">
        <f>M7+O7</f>
        <v>1.55</v>
      </c>
      <c r="M7" s="9">
        <f>Q7*0.35</f>
        <v>1.05</v>
      </c>
      <c r="N7" s="9">
        <v>0</v>
      </c>
      <c r="O7" s="9">
        <f>P7*0.5</f>
        <v>0.5</v>
      </c>
      <c r="P7" s="11">
        <v>1</v>
      </c>
      <c r="Q7" s="11">
        <v>3</v>
      </c>
      <c r="R7" s="9"/>
      <c r="S7" s="9"/>
      <c r="T7" s="11">
        <v>1</v>
      </c>
      <c r="U7" s="11">
        <v>3</v>
      </c>
      <c r="V7" s="9"/>
    </row>
    <row r="8" spans="1:22" ht="42.6" customHeight="1">
      <c r="A8" s="9">
        <v>2</v>
      </c>
      <c r="B8" s="4" t="s">
        <v>29</v>
      </c>
      <c r="C8" s="5" t="s">
        <v>38</v>
      </c>
      <c r="D8" s="4" t="s">
        <v>39</v>
      </c>
      <c r="E8" s="4" t="s">
        <v>40</v>
      </c>
      <c r="F8" s="4" t="s">
        <v>33</v>
      </c>
      <c r="G8" s="6" t="s">
        <v>41</v>
      </c>
      <c r="H8" s="4" t="s">
        <v>35</v>
      </c>
      <c r="I8" s="5" t="s">
        <v>38</v>
      </c>
      <c r="J8" s="9" t="s">
        <v>100</v>
      </c>
      <c r="K8" s="4" t="s">
        <v>37</v>
      </c>
      <c r="L8" s="9">
        <f t="shared" ref="L8:L27" si="1">M8+O8</f>
        <v>1.55</v>
      </c>
      <c r="M8" s="9">
        <f t="shared" ref="M8:M27" si="2">Q8*0.35</f>
        <v>1.05</v>
      </c>
      <c r="N8" s="9">
        <v>0</v>
      </c>
      <c r="O8" s="9">
        <f t="shared" ref="O8:O27" si="3">P8*0.5</f>
        <v>0.5</v>
      </c>
      <c r="P8" s="11">
        <v>1</v>
      </c>
      <c r="Q8" s="11">
        <v>3</v>
      </c>
      <c r="R8" s="9"/>
      <c r="S8" s="9"/>
      <c r="T8" s="11">
        <v>1</v>
      </c>
      <c r="U8" s="11">
        <v>3</v>
      </c>
      <c r="V8" s="9"/>
    </row>
    <row r="9" spans="1:22" ht="42.6" customHeight="1">
      <c r="A9" s="9">
        <v>3</v>
      </c>
      <c r="B9" s="4" t="s">
        <v>29</v>
      </c>
      <c r="C9" s="5" t="s">
        <v>42</v>
      </c>
      <c r="D9" s="4" t="s">
        <v>39</v>
      </c>
      <c r="E9" s="4" t="s">
        <v>40</v>
      </c>
      <c r="F9" s="4" t="s">
        <v>33</v>
      </c>
      <c r="G9" s="6" t="s">
        <v>41</v>
      </c>
      <c r="H9" s="4" t="s">
        <v>35</v>
      </c>
      <c r="I9" s="5" t="s">
        <v>42</v>
      </c>
      <c r="J9" s="9" t="s">
        <v>100</v>
      </c>
      <c r="K9" s="4" t="s">
        <v>37</v>
      </c>
      <c r="L9" s="9">
        <f t="shared" si="1"/>
        <v>2.75</v>
      </c>
      <c r="M9" s="9">
        <f t="shared" si="2"/>
        <v>1.75</v>
      </c>
      <c r="N9" s="9">
        <v>0</v>
      </c>
      <c r="O9" s="9">
        <f t="shared" si="3"/>
        <v>1</v>
      </c>
      <c r="P9" s="11">
        <v>2</v>
      </c>
      <c r="Q9" s="11">
        <v>5</v>
      </c>
      <c r="R9" s="9"/>
      <c r="S9" s="9"/>
      <c r="T9" s="11">
        <v>2</v>
      </c>
      <c r="U9" s="11">
        <v>5</v>
      </c>
      <c r="V9" s="9"/>
    </row>
    <row r="10" spans="1:22" ht="42.6" customHeight="1">
      <c r="A10" s="9">
        <v>4</v>
      </c>
      <c r="B10" s="4" t="s">
        <v>29</v>
      </c>
      <c r="C10" s="5" t="s">
        <v>43</v>
      </c>
      <c r="D10" s="6" t="s">
        <v>44</v>
      </c>
      <c r="E10" s="4" t="s">
        <v>32</v>
      </c>
      <c r="F10" s="4" t="s">
        <v>33</v>
      </c>
      <c r="G10" s="6" t="s">
        <v>45</v>
      </c>
      <c r="H10" s="4" t="s">
        <v>35</v>
      </c>
      <c r="I10" s="5" t="s">
        <v>43</v>
      </c>
      <c r="J10" s="9" t="s">
        <v>100</v>
      </c>
      <c r="K10" s="4" t="s">
        <v>37</v>
      </c>
      <c r="L10" s="9">
        <f t="shared" si="1"/>
        <v>2.25</v>
      </c>
      <c r="M10" s="9">
        <f t="shared" si="2"/>
        <v>1.75</v>
      </c>
      <c r="N10" s="9">
        <v>0</v>
      </c>
      <c r="O10" s="9">
        <f t="shared" si="3"/>
        <v>0.5</v>
      </c>
      <c r="P10" s="11">
        <v>1</v>
      </c>
      <c r="Q10" s="11">
        <v>5</v>
      </c>
      <c r="R10" s="9"/>
      <c r="S10" s="9"/>
      <c r="T10" s="11">
        <v>1</v>
      </c>
      <c r="U10" s="11">
        <v>5</v>
      </c>
      <c r="V10" s="9"/>
    </row>
    <row r="11" spans="1:22" ht="42.6" customHeight="1">
      <c r="A11" s="9">
        <v>5</v>
      </c>
      <c r="B11" s="4" t="s">
        <v>29</v>
      </c>
      <c r="C11" s="5" t="s">
        <v>46</v>
      </c>
      <c r="D11" s="6" t="s">
        <v>47</v>
      </c>
      <c r="E11" s="4" t="s">
        <v>32</v>
      </c>
      <c r="F11" s="4" t="s">
        <v>33</v>
      </c>
      <c r="G11" s="6" t="s">
        <v>48</v>
      </c>
      <c r="H11" s="4" t="s">
        <v>35</v>
      </c>
      <c r="I11" s="5" t="s">
        <v>46</v>
      </c>
      <c r="J11" s="9" t="s">
        <v>100</v>
      </c>
      <c r="K11" s="4" t="s">
        <v>37</v>
      </c>
      <c r="L11" s="9">
        <f t="shared" si="1"/>
        <v>3.1</v>
      </c>
      <c r="M11" s="9">
        <f t="shared" si="2"/>
        <v>2.1</v>
      </c>
      <c r="N11" s="9">
        <v>0</v>
      </c>
      <c r="O11" s="9">
        <f t="shared" si="3"/>
        <v>1</v>
      </c>
      <c r="P11" s="11">
        <v>2</v>
      </c>
      <c r="Q11" s="11">
        <v>6</v>
      </c>
      <c r="R11" s="9"/>
      <c r="S11" s="9"/>
      <c r="T11" s="11">
        <v>2</v>
      </c>
      <c r="U11" s="11">
        <v>6</v>
      </c>
      <c r="V11" s="9"/>
    </row>
    <row r="12" spans="1:22" ht="42.6" customHeight="1">
      <c r="A12" s="9">
        <v>6</v>
      </c>
      <c r="B12" s="4" t="s">
        <v>29</v>
      </c>
      <c r="C12" s="5" t="s">
        <v>49</v>
      </c>
      <c r="D12" s="6" t="s">
        <v>50</v>
      </c>
      <c r="E12" s="4" t="s">
        <v>51</v>
      </c>
      <c r="F12" s="4" t="s">
        <v>33</v>
      </c>
      <c r="G12" s="7" t="s">
        <v>52</v>
      </c>
      <c r="H12" s="4" t="s">
        <v>35</v>
      </c>
      <c r="I12" s="5" t="s">
        <v>49</v>
      </c>
      <c r="J12" s="9" t="s">
        <v>100</v>
      </c>
      <c r="K12" s="4" t="s">
        <v>37</v>
      </c>
      <c r="L12" s="9">
        <f t="shared" si="1"/>
        <v>5</v>
      </c>
      <c r="M12" s="9">
        <f t="shared" si="2"/>
        <v>3.5</v>
      </c>
      <c r="N12" s="9">
        <v>0</v>
      </c>
      <c r="O12" s="9">
        <f t="shared" si="3"/>
        <v>1.5</v>
      </c>
      <c r="P12" s="11">
        <v>3</v>
      </c>
      <c r="Q12" s="11">
        <v>10</v>
      </c>
      <c r="R12" s="9"/>
      <c r="S12" s="9"/>
      <c r="T12" s="11">
        <v>3</v>
      </c>
      <c r="U12" s="11">
        <v>10</v>
      </c>
      <c r="V12" s="9"/>
    </row>
    <row r="13" spans="1:22" ht="42.6" customHeight="1">
      <c r="A13" s="9">
        <v>7</v>
      </c>
      <c r="B13" s="4" t="s">
        <v>29</v>
      </c>
      <c r="C13" s="5" t="s">
        <v>53</v>
      </c>
      <c r="D13" s="6" t="s">
        <v>54</v>
      </c>
      <c r="E13" s="4" t="s">
        <v>51</v>
      </c>
      <c r="F13" s="4" t="s">
        <v>33</v>
      </c>
      <c r="G13" s="7" t="s">
        <v>55</v>
      </c>
      <c r="H13" s="4" t="s">
        <v>35</v>
      </c>
      <c r="I13" s="5" t="s">
        <v>53</v>
      </c>
      <c r="J13" s="9" t="s">
        <v>100</v>
      </c>
      <c r="K13" s="4" t="s">
        <v>37</v>
      </c>
      <c r="L13" s="9">
        <f t="shared" si="1"/>
        <v>4.5</v>
      </c>
      <c r="M13" s="9">
        <f t="shared" si="2"/>
        <v>3.5</v>
      </c>
      <c r="N13" s="9">
        <v>0</v>
      </c>
      <c r="O13" s="9">
        <f t="shared" si="3"/>
        <v>1</v>
      </c>
      <c r="P13" s="11">
        <v>2</v>
      </c>
      <c r="Q13" s="11">
        <v>10</v>
      </c>
      <c r="R13" s="9"/>
      <c r="S13" s="9"/>
      <c r="T13" s="11">
        <v>2</v>
      </c>
      <c r="U13" s="11">
        <v>10</v>
      </c>
      <c r="V13" s="9"/>
    </row>
    <row r="14" spans="1:22" ht="42.6" customHeight="1">
      <c r="A14" s="9">
        <v>8</v>
      </c>
      <c r="B14" s="4" t="s">
        <v>29</v>
      </c>
      <c r="C14" s="5" t="s">
        <v>56</v>
      </c>
      <c r="D14" s="4" t="s">
        <v>39</v>
      </c>
      <c r="E14" s="4" t="s">
        <v>40</v>
      </c>
      <c r="F14" s="4" t="s">
        <v>33</v>
      </c>
      <c r="G14" s="6" t="s">
        <v>57</v>
      </c>
      <c r="H14" s="4" t="s">
        <v>35</v>
      </c>
      <c r="I14" s="5" t="s">
        <v>56</v>
      </c>
      <c r="J14" s="9" t="s">
        <v>100</v>
      </c>
      <c r="K14" s="4" t="s">
        <v>37</v>
      </c>
      <c r="L14" s="9">
        <f t="shared" si="1"/>
        <v>2.25</v>
      </c>
      <c r="M14" s="9">
        <f t="shared" si="2"/>
        <v>1.75</v>
      </c>
      <c r="N14" s="9">
        <v>0</v>
      </c>
      <c r="O14" s="9">
        <f t="shared" si="3"/>
        <v>0.5</v>
      </c>
      <c r="P14" s="11">
        <v>1</v>
      </c>
      <c r="Q14" s="11">
        <v>5</v>
      </c>
      <c r="R14" s="9"/>
      <c r="S14" s="9"/>
      <c r="T14" s="11">
        <v>1</v>
      </c>
      <c r="U14" s="11">
        <v>5</v>
      </c>
      <c r="V14" s="9"/>
    </row>
    <row r="15" spans="1:22" ht="42.6" customHeight="1">
      <c r="A15" s="9">
        <v>9</v>
      </c>
      <c r="B15" s="4" t="s">
        <v>29</v>
      </c>
      <c r="C15" s="5" t="s">
        <v>58</v>
      </c>
      <c r="D15" s="4" t="s">
        <v>39</v>
      </c>
      <c r="E15" s="4" t="s">
        <v>40</v>
      </c>
      <c r="F15" s="4" t="s">
        <v>33</v>
      </c>
      <c r="G15" s="6" t="s">
        <v>59</v>
      </c>
      <c r="H15" s="4" t="s">
        <v>35</v>
      </c>
      <c r="I15" s="5" t="s">
        <v>58</v>
      </c>
      <c r="J15" s="9" t="s">
        <v>100</v>
      </c>
      <c r="K15" s="4" t="s">
        <v>37</v>
      </c>
      <c r="L15" s="9">
        <f t="shared" si="1"/>
        <v>1.55</v>
      </c>
      <c r="M15" s="9">
        <f t="shared" si="2"/>
        <v>1.05</v>
      </c>
      <c r="N15" s="9">
        <v>0</v>
      </c>
      <c r="O15" s="9">
        <f t="shared" si="3"/>
        <v>0.5</v>
      </c>
      <c r="P15" s="11">
        <v>1</v>
      </c>
      <c r="Q15" s="11">
        <v>3</v>
      </c>
      <c r="R15" s="9"/>
      <c r="S15" s="9"/>
      <c r="T15" s="11">
        <v>1</v>
      </c>
      <c r="U15" s="11">
        <v>3</v>
      </c>
      <c r="V15" s="9"/>
    </row>
    <row r="16" spans="1:22" ht="42.6" customHeight="1">
      <c r="A16" s="9">
        <v>10</v>
      </c>
      <c r="B16" s="4" t="s">
        <v>29</v>
      </c>
      <c r="C16" s="5" t="s">
        <v>60</v>
      </c>
      <c r="D16" s="6" t="s">
        <v>61</v>
      </c>
      <c r="E16" s="4" t="s">
        <v>62</v>
      </c>
      <c r="F16" s="4" t="s">
        <v>33</v>
      </c>
      <c r="G16" s="6" t="s">
        <v>63</v>
      </c>
      <c r="H16" s="4" t="s">
        <v>35</v>
      </c>
      <c r="I16" s="5" t="s">
        <v>60</v>
      </c>
      <c r="J16" s="9" t="s">
        <v>100</v>
      </c>
      <c r="K16" s="4" t="s">
        <v>37</v>
      </c>
      <c r="L16" s="9">
        <f t="shared" si="1"/>
        <v>4.5</v>
      </c>
      <c r="M16" s="9">
        <f t="shared" si="2"/>
        <v>3.5</v>
      </c>
      <c r="N16" s="9">
        <v>0</v>
      </c>
      <c r="O16" s="9">
        <f t="shared" si="3"/>
        <v>1</v>
      </c>
      <c r="P16" s="11">
        <v>2</v>
      </c>
      <c r="Q16" s="11">
        <v>10</v>
      </c>
      <c r="R16" s="9"/>
      <c r="S16" s="9"/>
      <c r="T16" s="11">
        <v>2</v>
      </c>
      <c r="U16" s="11">
        <v>10</v>
      </c>
      <c r="V16" s="9"/>
    </row>
    <row r="17" spans="1:22" ht="42.6" customHeight="1">
      <c r="A17" s="9">
        <v>11</v>
      </c>
      <c r="B17" s="4" t="s">
        <v>29</v>
      </c>
      <c r="C17" s="5" t="s">
        <v>64</v>
      </c>
      <c r="D17" s="6" t="s">
        <v>65</v>
      </c>
      <c r="E17" s="4" t="s">
        <v>62</v>
      </c>
      <c r="F17" s="4" t="s">
        <v>33</v>
      </c>
      <c r="G17" s="6" t="s">
        <v>66</v>
      </c>
      <c r="H17" s="4" t="s">
        <v>35</v>
      </c>
      <c r="I17" s="5" t="s">
        <v>64</v>
      </c>
      <c r="J17" s="9" t="s">
        <v>100</v>
      </c>
      <c r="K17" s="4" t="s">
        <v>37</v>
      </c>
      <c r="L17" s="9">
        <f t="shared" si="1"/>
        <v>8.8000000000000007</v>
      </c>
      <c r="M17" s="9">
        <f t="shared" si="2"/>
        <v>6.3</v>
      </c>
      <c r="N17" s="9">
        <v>0</v>
      </c>
      <c r="O17" s="9">
        <f t="shared" si="3"/>
        <v>2.5</v>
      </c>
      <c r="P17" s="11">
        <v>5</v>
      </c>
      <c r="Q17" s="11">
        <v>18</v>
      </c>
      <c r="R17" s="9"/>
      <c r="S17" s="9"/>
      <c r="T17" s="11">
        <v>5</v>
      </c>
      <c r="U17" s="11">
        <v>18</v>
      </c>
      <c r="V17" s="9"/>
    </row>
    <row r="18" spans="1:22" ht="42.6" customHeight="1">
      <c r="A18" s="9">
        <v>12</v>
      </c>
      <c r="B18" s="4" t="s">
        <v>29</v>
      </c>
      <c r="C18" s="5" t="s">
        <v>67</v>
      </c>
      <c r="D18" s="6" t="s">
        <v>68</v>
      </c>
      <c r="E18" s="4" t="s">
        <v>62</v>
      </c>
      <c r="F18" s="4" t="s">
        <v>33</v>
      </c>
      <c r="G18" s="6" t="s">
        <v>69</v>
      </c>
      <c r="H18" s="4" t="s">
        <v>35</v>
      </c>
      <c r="I18" s="5" t="s">
        <v>67</v>
      </c>
      <c r="J18" s="9" t="s">
        <v>100</v>
      </c>
      <c r="K18" s="4" t="s">
        <v>37</v>
      </c>
      <c r="L18" s="9">
        <f t="shared" si="1"/>
        <v>6.05</v>
      </c>
      <c r="M18" s="9">
        <f t="shared" si="2"/>
        <v>4.55</v>
      </c>
      <c r="N18" s="9">
        <v>0</v>
      </c>
      <c r="O18" s="9">
        <f t="shared" si="3"/>
        <v>1.5</v>
      </c>
      <c r="P18" s="3">
        <v>3</v>
      </c>
      <c r="Q18" s="3">
        <v>13</v>
      </c>
      <c r="R18" s="9"/>
      <c r="S18" s="9"/>
      <c r="T18" s="3">
        <v>3</v>
      </c>
      <c r="U18" s="3">
        <v>13</v>
      </c>
      <c r="V18" s="9"/>
    </row>
    <row r="19" spans="1:22" ht="42.6" customHeight="1">
      <c r="A19" s="9">
        <v>13</v>
      </c>
      <c r="B19" s="4" t="s">
        <v>29</v>
      </c>
      <c r="C19" s="5" t="s">
        <v>70</v>
      </c>
      <c r="D19" s="6" t="s">
        <v>71</v>
      </c>
      <c r="E19" s="4" t="s">
        <v>62</v>
      </c>
      <c r="F19" s="4" t="s">
        <v>33</v>
      </c>
      <c r="G19" s="6" t="s">
        <v>72</v>
      </c>
      <c r="H19" s="4" t="s">
        <v>35</v>
      </c>
      <c r="I19" s="5" t="s">
        <v>70</v>
      </c>
      <c r="J19" s="9" t="s">
        <v>100</v>
      </c>
      <c r="K19" s="4" t="s">
        <v>37</v>
      </c>
      <c r="L19" s="9">
        <f t="shared" si="1"/>
        <v>4.5</v>
      </c>
      <c r="M19" s="9">
        <f t="shared" si="2"/>
        <v>3.5</v>
      </c>
      <c r="N19" s="9">
        <v>0</v>
      </c>
      <c r="O19" s="9">
        <f t="shared" si="3"/>
        <v>1</v>
      </c>
      <c r="P19" s="3">
        <v>2</v>
      </c>
      <c r="Q19" s="3">
        <v>10</v>
      </c>
      <c r="R19" s="9"/>
      <c r="S19" s="9"/>
      <c r="T19" s="3">
        <v>2</v>
      </c>
      <c r="U19" s="3">
        <v>10</v>
      </c>
      <c r="V19" s="9"/>
    </row>
    <row r="20" spans="1:22" ht="42.6" customHeight="1">
      <c r="A20" s="9">
        <v>14</v>
      </c>
      <c r="B20" s="4" t="s">
        <v>29</v>
      </c>
      <c r="C20" s="5" t="s">
        <v>73</v>
      </c>
      <c r="D20" s="6" t="s">
        <v>61</v>
      </c>
      <c r="E20" s="4" t="s">
        <v>62</v>
      </c>
      <c r="F20" s="4" t="s">
        <v>33</v>
      </c>
      <c r="G20" s="6" t="s">
        <v>74</v>
      </c>
      <c r="H20" s="4" t="s">
        <v>35</v>
      </c>
      <c r="I20" s="5" t="s">
        <v>73</v>
      </c>
      <c r="J20" s="9" t="s">
        <v>100</v>
      </c>
      <c r="K20" s="4" t="s">
        <v>37</v>
      </c>
      <c r="L20" s="9">
        <f t="shared" si="1"/>
        <v>2.75</v>
      </c>
      <c r="M20" s="9">
        <f t="shared" si="2"/>
        <v>1.75</v>
      </c>
      <c r="N20" s="9">
        <v>0</v>
      </c>
      <c r="O20" s="9">
        <f t="shared" si="3"/>
        <v>1</v>
      </c>
      <c r="P20" s="3">
        <v>2</v>
      </c>
      <c r="Q20" s="3">
        <v>5</v>
      </c>
      <c r="R20" s="9"/>
      <c r="S20" s="9"/>
      <c r="T20" s="3">
        <v>2</v>
      </c>
      <c r="U20" s="3">
        <v>5</v>
      </c>
      <c r="V20" s="9"/>
    </row>
    <row r="21" spans="1:22" ht="42.6" customHeight="1">
      <c r="A21" s="9">
        <v>15</v>
      </c>
      <c r="B21" s="4" t="s">
        <v>29</v>
      </c>
      <c r="C21" s="5" t="s">
        <v>75</v>
      </c>
      <c r="D21" s="6" t="s">
        <v>76</v>
      </c>
      <c r="E21" s="4" t="s">
        <v>32</v>
      </c>
      <c r="F21" s="4" t="s">
        <v>33</v>
      </c>
      <c r="G21" s="6" t="s">
        <v>77</v>
      </c>
      <c r="H21" s="4" t="s">
        <v>35</v>
      </c>
      <c r="I21" s="5" t="s">
        <v>75</v>
      </c>
      <c r="J21" s="9" t="s">
        <v>100</v>
      </c>
      <c r="K21" s="4" t="s">
        <v>37</v>
      </c>
      <c r="L21" s="9">
        <f t="shared" si="1"/>
        <v>3.1</v>
      </c>
      <c r="M21" s="9">
        <f t="shared" si="2"/>
        <v>2.1</v>
      </c>
      <c r="N21" s="9">
        <v>0</v>
      </c>
      <c r="O21" s="9">
        <f t="shared" si="3"/>
        <v>1</v>
      </c>
      <c r="P21" s="3">
        <v>2</v>
      </c>
      <c r="Q21" s="3">
        <v>6</v>
      </c>
      <c r="R21" s="9"/>
      <c r="S21" s="9"/>
      <c r="T21" s="3">
        <v>2</v>
      </c>
      <c r="U21" s="3">
        <v>6</v>
      </c>
      <c r="V21" s="9"/>
    </row>
    <row r="22" spans="1:22" ht="42.6" customHeight="1">
      <c r="A22" s="9">
        <v>16</v>
      </c>
      <c r="B22" s="4" t="s">
        <v>29</v>
      </c>
      <c r="C22" s="5" t="s">
        <v>78</v>
      </c>
      <c r="D22" s="6" t="s">
        <v>79</v>
      </c>
      <c r="E22" s="4" t="s">
        <v>32</v>
      </c>
      <c r="F22" s="4" t="s">
        <v>33</v>
      </c>
      <c r="G22" s="6" t="s">
        <v>80</v>
      </c>
      <c r="H22" s="4" t="s">
        <v>35</v>
      </c>
      <c r="I22" s="5" t="s">
        <v>78</v>
      </c>
      <c r="J22" s="9" t="s">
        <v>100</v>
      </c>
      <c r="K22" s="4" t="s">
        <v>37</v>
      </c>
      <c r="L22" s="9">
        <f t="shared" si="1"/>
        <v>3.95</v>
      </c>
      <c r="M22" s="9">
        <f t="shared" si="2"/>
        <v>2.4500000000000002</v>
      </c>
      <c r="N22" s="9">
        <v>0</v>
      </c>
      <c r="O22" s="9">
        <f t="shared" si="3"/>
        <v>1.5</v>
      </c>
      <c r="P22" s="3">
        <v>3</v>
      </c>
      <c r="Q22" s="3">
        <v>7</v>
      </c>
      <c r="R22" s="9"/>
      <c r="S22" s="9"/>
      <c r="T22" s="3">
        <v>3</v>
      </c>
      <c r="U22" s="3">
        <v>7</v>
      </c>
      <c r="V22" s="9"/>
    </row>
    <row r="23" spans="1:22" ht="42.6" customHeight="1">
      <c r="A23" s="9">
        <v>17</v>
      </c>
      <c r="B23" s="4" t="s">
        <v>29</v>
      </c>
      <c r="C23" s="5" t="s">
        <v>81</v>
      </c>
      <c r="D23" s="6" t="s">
        <v>82</v>
      </c>
      <c r="E23" s="4" t="s">
        <v>32</v>
      </c>
      <c r="F23" s="4" t="s">
        <v>33</v>
      </c>
      <c r="G23" s="6" t="s">
        <v>83</v>
      </c>
      <c r="H23" s="4" t="s">
        <v>35</v>
      </c>
      <c r="I23" s="5" t="s">
        <v>81</v>
      </c>
      <c r="J23" s="9" t="s">
        <v>100</v>
      </c>
      <c r="K23" s="4" t="s">
        <v>37</v>
      </c>
      <c r="L23" s="9">
        <f t="shared" si="1"/>
        <v>3.8</v>
      </c>
      <c r="M23" s="9">
        <f t="shared" si="2"/>
        <v>2.8</v>
      </c>
      <c r="N23" s="9">
        <v>0</v>
      </c>
      <c r="O23" s="9">
        <f t="shared" si="3"/>
        <v>1</v>
      </c>
      <c r="P23" s="3">
        <v>2</v>
      </c>
      <c r="Q23" s="3">
        <v>8</v>
      </c>
      <c r="R23" s="9"/>
      <c r="S23" s="9"/>
      <c r="T23" s="3">
        <v>2</v>
      </c>
      <c r="U23" s="3">
        <v>8</v>
      </c>
      <c r="V23" s="9"/>
    </row>
    <row r="24" spans="1:22" ht="42.6" customHeight="1">
      <c r="A24" s="9">
        <v>18</v>
      </c>
      <c r="B24" s="4" t="s">
        <v>29</v>
      </c>
      <c r="C24" s="5" t="s">
        <v>84</v>
      </c>
      <c r="D24" s="6" t="s">
        <v>85</v>
      </c>
      <c r="E24" s="4" t="s">
        <v>32</v>
      </c>
      <c r="F24" s="4" t="s">
        <v>33</v>
      </c>
      <c r="G24" s="6" t="s">
        <v>86</v>
      </c>
      <c r="H24" s="4" t="s">
        <v>35</v>
      </c>
      <c r="I24" s="5" t="s">
        <v>84</v>
      </c>
      <c r="J24" s="9" t="s">
        <v>100</v>
      </c>
      <c r="K24" s="4" t="s">
        <v>37</v>
      </c>
      <c r="L24" s="9">
        <f t="shared" si="1"/>
        <v>7.25</v>
      </c>
      <c r="M24" s="9">
        <f t="shared" si="2"/>
        <v>5.25</v>
      </c>
      <c r="N24" s="9">
        <v>0</v>
      </c>
      <c r="O24" s="9">
        <f t="shared" si="3"/>
        <v>2</v>
      </c>
      <c r="P24" s="3">
        <v>4</v>
      </c>
      <c r="Q24" s="3">
        <v>15</v>
      </c>
      <c r="R24" s="9"/>
      <c r="S24" s="9"/>
      <c r="T24" s="3">
        <v>4</v>
      </c>
      <c r="U24" s="3">
        <v>15</v>
      </c>
      <c r="V24" s="9"/>
    </row>
    <row r="25" spans="1:22" ht="42.6" customHeight="1">
      <c r="A25" s="9">
        <v>19</v>
      </c>
      <c r="B25" s="4" t="s">
        <v>29</v>
      </c>
      <c r="C25" s="5" t="s">
        <v>87</v>
      </c>
      <c r="D25" s="6" t="s">
        <v>88</v>
      </c>
      <c r="E25" s="4" t="s">
        <v>32</v>
      </c>
      <c r="F25" s="4" t="s">
        <v>33</v>
      </c>
      <c r="G25" s="6" t="s">
        <v>89</v>
      </c>
      <c r="H25" s="4" t="s">
        <v>35</v>
      </c>
      <c r="I25" s="5" t="s">
        <v>87</v>
      </c>
      <c r="J25" s="9" t="s">
        <v>100</v>
      </c>
      <c r="K25" s="4" t="s">
        <v>37</v>
      </c>
      <c r="L25" s="9">
        <f t="shared" si="1"/>
        <v>1.55</v>
      </c>
      <c r="M25" s="9">
        <f t="shared" si="2"/>
        <v>1.05</v>
      </c>
      <c r="N25" s="9">
        <v>0</v>
      </c>
      <c r="O25" s="9">
        <f t="shared" si="3"/>
        <v>0.5</v>
      </c>
      <c r="P25" s="3">
        <v>1</v>
      </c>
      <c r="Q25" s="3">
        <v>3</v>
      </c>
      <c r="R25" s="9"/>
      <c r="S25" s="9"/>
      <c r="T25" s="3">
        <v>1</v>
      </c>
      <c r="U25" s="3">
        <v>3</v>
      </c>
      <c r="V25" s="9"/>
    </row>
    <row r="26" spans="1:22" ht="42.6" customHeight="1">
      <c r="A26" s="9">
        <v>20</v>
      </c>
      <c r="B26" s="4" t="s">
        <v>29</v>
      </c>
      <c r="C26" s="5" t="s">
        <v>90</v>
      </c>
      <c r="D26" s="6" t="s">
        <v>91</v>
      </c>
      <c r="E26" s="4" t="s">
        <v>32</v>
      </c>
      <c r="F26" s="4" t="s">
        <v>33</v>
      </c>
      <c r="G26" s="6" t="s">
        <v>92</v>
      </c>
      <c r="H26" s="4" t="s">
        <v>35</v>
      </c>
      <c r="I26" s="5" t="s">
        <v>90</v>
      </c>
      <c r="J26" s="9" t="s">
        <v>100</v>
      </c>
      <c r="K26" s="4" t="s">
        <v>37</v>
      </c>
      <c r="L26" s="9">
        <f t="shared" si="1"/>
        <v>5.7</v>
      </c>
      <c r="M26" s="9">
        <f t="shared" si="2"/>
        <v>4.2</v>
      </c>
      <c r="N26" s="9">
        <v>0</v>
      </c>
      <c r="O26" s="9">
        <f t="shared" si="3"/>
        <v>1.5</v>
      </c>
      <c r="P26" s="3">
        <v>3</v>
      </c>
      <c r="Q26" s="3">
        <v>12</v>
      </c>
      <c r="R26" s="9"/>
      <c r="S26" s="9"/>
      <c r="T26" s="3">
        <v>3</v>
      </c>
      <c r="U26" s="3">
        <v>12</v>
      </c>
      <c r="V26" s="9"/>
    </row>
    <row r="27" spans="1:22" ht="42.6" customHeight="1">
      <c r="A27" s="9">
        <v>21</v>
      </c>
      <c r="B27" s="4" t="s">
        <v>29</v>
      </c>
      <c r="C27" s="5" t="s">
        <v>93</v>
      </c>
      <c r="D27" s="6" t="s">
        <v>94</v>
      </c>
      <c r="E27" s="4" t="s">
        <v>32</v>
      </c>
      <c r="F27" s="4" t="s">
        <v>33</v>
      </c>
      <c r="G27" s="6" t="s">
        <v>95</v>
      </c>
      <c r="H27" s="4" t="s">
        <v>35</v>
      </c>
      <c r="I27" s="5" t="s">
        <v>93</v>
      </c>
      <c r="J27" s="9" t="s">
        <v>100</v>
      </c>
      <c r="K27" s="4" t="s">
        <v>37</v>
      </c>
      <c r="L27" s="9">
        <f t="shared" si="1"/>
        <v>4.1500000000000004</v>
      </c>
      <c r="M27" s="9">
        <f t="shared" si="2"/>
        <v>3.15</v>
      </c>
      <c r="N27" s="9">
        <v>0</v>
      </c>
      <c r="O27" s="9">
        <f t="shared" si="3"/>
        <v>1</v>
      </c>
      <c r="P27" s="3">
        <v>2</v>
      </c>
      <c r="Q27" s="3">
        <v>9</v>
      </c>
      <c r="R27" s="9"/>
      <c r="S27" s="9"/>
      <c r="T27" s="3">
        <v>2</v>
      </c>
      <c r="U27" s="3">
        <v>9</v>
      </c>
      <c r="V27" s="9"/>
    </row>
    <row r="28" spans="1:22" s="13" customFormat="1" ht="25.95" customHeight="1">
      <c r="A28" s="27" t="s">
        <v>96</v>
      </c>
      <c r="B28" s="27"/>
      <c r="C28" s="27"/>
      <c r="D28" s="27"/>
      <c r="E28" s="27"/>
      <c r="F28" s="27"/>
      <c r="G28" s="27"/>
      <c r="H28" s="27"/>
      <c r="I28" s="27"/>
      <c r="J28" s="27"/>
    </row>
    <row r="29" spans="1:22" s="13" customFormat="1" ht="25.95" customHeight="1">
      <c r="B29" s="27" t="s">
        <v>97</v>
      </c>
      <c r="C29" s="27"/>
      <c r="D29" s="27"/>
      <c r="E29" s="27"/>
      <c r="F29" s="27"/>
      <c r="G29" s="27"/>
      <c r="H29" s="27"/>
    </row>
  </sheetData>
  <mergeCells count="31">
    <mergeCell ref="V3:V5"/>
    <mergeCell ref="K3:K5"/>
    <mergeCell ref="L4:L5"/>
    <mergeCell ref="M4:M5"/>
    <mergeCell ref="N4:N5"/>
    <mergeCell ref="O4:O5"/>
    <mergeCell ref="A6:C6"/>
    <mergeCell ref="A28:J28"/>
    <mergeCell ref="B29:H29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L3:O3"/>
    <mergeCell ref="P3:S3"/>
    <mergeCell ref="T3:U3"/>
    <mergeCell ref="P4:Q4"/>
    <mergeCell ref="R4:S4"/>
    <mergeCell ref="T4:T5"/>
    <mergeCell ref="U4:U5"/>
    <mergeCell ref="A1:V1"/>
    <mergeCell ref="A2:D2"/>
    <mergeCell ref="E2:G2"/>
    <mergeCell ref="I2:K2"/>
    <mergeCell ref="N2:R2"/>
  </mergeCells>
  <phoneticPr fontId="10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V29"/>
  <sheetViews>
    <sheetView workbookViewId="0">
      <selection activeCell="H7" sqref="H7"/>
    </sheetView>
  </sheetViews>
  <sheetFormatPr defaultColWidth="9" defaultRowHeight="13.8"/>
  <cols>
    <col min="1" max="1" width="4.59765625" customWidth="1"/>
    <col min="2" max="2" width="8.69921875" customWidth="1"/>
    <col min="4" max="4" width="19.3984375" customWidth="1"/>
    <col min="5" max="6" width="9" customWidth="1"/>
    <col min="7" max="7" width="20.19921875" customWidth="1"/>
    <col min="8" max="8" width="14.19921875" customWidth="1"/>
    <col min="9" max="9" width="15.19921875" customWidth="1"/>
    <col min="10" max="10" width="14.5" customWidth="1"/>
    <col min="11" max="11" width="13.09765625" customWidth="1"/>
    <col min="12" max="15" width="9" customWidth="1"/>
    <col min="16" max="19" width="6.69921875" customWidth="1"/>
    <col min="20" max="21" width="7.19921875" customWidth="1"/>
  </cols>
  <sheetData>
    <row r="1" spans="1:22" ht="55.95" customHeight="1">
      <c r="A1" s="15" t="s">
        <v>101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ht="44.4" customHeight="1">
      <c r="A2" s="17" t="s">
        <v>1</v>
      </c>
      <c r="B2" s="17"/>
      <c r="C2" s="17"/>
      <c r="D2" s="17"/>
      <c r="E2" s="19" t="s">
        <v>2</v>
      </c>
      <c r="F2" s="19"/>
      <c r="G2" s="19"/>
      <c r="I2" s="20" t="s">
        <v>3</v>
      </c>
      <c r="J2" s="20"/>
      <c r="K2" s="20"/>
      <c r="N2" s="17" t="s">
        <v>102</v>
      </c>
      <c r="O2" s="17"/>
      <c r="P2" s="17"/>
      <c r="Q2" s="17"/>
      <c r="R2" s="17"/>
    </row>
    <row r="3" spans="1:22" ht="57.6" customHeight="1">
      <c r="A3" s="21" t="s">
        <v>5</v>
      </c>
      <c r="B3" s="21" t="s">
        <v>6</v>
      </c>
      <c r="C3" s="21" t="s">
        <v>7</v>
      </c>
      <c r="D3" s="21" t="s">
        <v>8</v>
      </c>
      <c r="E3" s="21" t="s">
        <v>9</v>
      </c>
      <c r="F3" s="21" t="s">
        <v>10</v>
      </c>
      <c r="G3" s="21" t="s">
        <v>11</v>
      </c>
      <c r="H3" s="21" t="s">
        <v>99</v>
      </c>
      <c r="I3" s="21" t="s">
        <v>13</v>
      </c>
      <c r="J3" s="21" t="s">
        <v>14</v>
      </c>
      <c r="K3" s="21" t="s">
        <v>15</v>
      </c>
      <c r="L3" s="21" t="s">
        <v>16</v>
      </c>
      <c r="M3" s="21"/>
      <c r="N3" s="21"/>
      <c r="O3" s="21"/>
      <c r="P3" s="21" t="s">
        <v>17</v>
      </c>
      <c r="Q3" s="21"/>
      <c r="R3" s="21"/>
      <c r="S3" s="21"/>
      <c r="T3" s="21" t="s">
        <v>18</v>
      </c>
      <c r="U3" s="21"/>
      <c r="V3" s="21" t="s">
        <v>19</v>
      </c>
    </row>
    <row r="4" spans="1:22" ht="16.95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2" t="s">
        <v>20</v>
      </c>
      <c r="M4" s="21" t="s">
        <v>21</v>
      </c>
      <c r="N4" s="22" t="s">
        <v>22</v>
      </c>
      <c r="O4" s="22" t="s">
        <v>23</v>
      </c>
      <c r="P4" s="22" t="s">
        <v>24</v>
      </c>
      <c r="Q4" s="22"/>
      <c r="R4" s="22" t="s">
        <v>25</v>
      </c>
      <c r="S4" s="22"/>
      <c r="T4" s="22" t="s">
        <v>26</v>
      </c>
      <c r="U4" s="22" t="s">
        <v>27</v>
      </c>
      <c r="V4" s="21"/>
    </row>
    <row r="5" spans="1:22" ht="27" customHeight="1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2"/>
      <c r="M5" s="21"/>
      <c r="N5" s="22"/>
      <c r="O5" s="22"/>
      <c r="P5" s="8" t="s">
        <v>26</v>
      </c>
      <c r="Q5" s="8" t="s">
        <v>27</v>
      </c>
      <c r="R5" s="8" t="s">
        <v>26</v>
      </c>
      <c r="S5" s="8" t="s">
        <v>27</v>
      </c>
      <c r="T5" s="22"/>
      <c r="U5" s="22"/>
      <c r="V5" s="21"/>
    </row>
    <row r="6" spans="1:22" ht="27" customHeight="1">
      <c r="A6" s="23" t="s">
        <v>28</v>
      </c>
      <c r="B6" s="24"/>
      <c r="C6" s="25"/>
      <c r="D6" s="2"/>
      <c r="E6" s="2"/>
      <c r="F6" s="2"/>
      <c r="G6" s="2"/>
      <c r="H6" s="2"/>
      <c r="I6" s="2"/>
      <c r="J6" s="2"/>
      <c r="K6" s="2"/>
      <c r="L6" s="8">
        <f>SUM(L7:L27)</f>
        <v>76.8</v>
      </c>
      <c r="M6" s="8">
        <f t="shared" ref="M6:V6" si="0">SUM(M7:M27)</f>
        <v>49.8</v>
      </c>
      <c r="N6" s="8">
        <f t="shared" si="0"/>
        <v>0</v>
      </c>
      <c r="O6" s="8">
        <f t="shared" si="0"/>
        <v>27</v>
      </c>
      <c r="P6" s="8">
        <f t="shared" si="0"/>
        <v>45</v>
      </c>
      <c r="Q6" s="8">
        <f t="shared" si="0"/>
        <v>166</v>
      </c>
      <c r="R6" s="8">
        <f t="shared" si="0"/>
        <v>0</v>
      </c>
      <c r="S6" s="8">
        <f t="shared" si="0"/>
        <v>0</v>
      </c>
      <c r="T6" s="8">
        <f t="shared" si="0"/>
        <v>45</v>
      </c>
      <c r="U6" s="8">
        <f t="shared" si="0"/>
        <v>166</v>
      </c>
      <c r="V6" s="8">
        <f t="shared" si="0"/>
        <v>0</v>
      </c>
    </row>
    <row r="7" spans="1:22" ht="42.6" customHeight="1">
      <c r="A7" s="3">
        <v>1</v>
      </c>
      <c r="B7" s="4" t="s">
        <v>29</v>
      </c>
      <c r="C7" s="5" t="s">
        <v>30</v>
      </c>
      <c r="D7" s="6" t="s">
        <v>31</v>
      </c>
      <c r="E7" s="4" t="s">
        <v>32</v>
      </c>
      <c r="F7" s="4" t="s">
        <v>33</v>
      </c>
      <c r="G7" s="7" t="s">
        <v>34</v>
      </c>
      <c r="H7" s="4" t="s">
        <v>35</v>
      </c>
      <c r="I7" s="5" t="s">
        <v>30</v>
      </c>
      <c r="J7" s="9" t="s">
        <v>103</v>
      </c>
      <c r="K7" s="4" t="s">
        <v>37</v>
      </c>
      <c r="L7" s="10">
        <f>M7+O7</f>
        <v>1.5</v>
      </c>
      <c r="M7" s="10">
        <f>Q7*0.3</f>
        <v>0.9</v>
      </c>
      <c r="N7" s="10">
        <v>0</v>
      </c>
      <c r="O7" s="10">
        <f>P7*0.6</f>
        <v>0.6</v>
      </c>
      <c r="P7" s="11">
        <v>1</v>
      </c>
      <c r="Q7" s="11">
        <v>3</v>
      </c>
      <c r="R7" s="3"/>
      <c r="S7" s="3"/>
      <c r="T7" s="11">
        <v>1</v>
      </c>
      <c r="U7" s="11">
        <v>3</v>
      </c>
      <c r="V7" s="10"/>
    </row>
    <row r="8" spans="1:22" ht="42.6" customHeight="1">
      <c r="A8" s="3">
        <v>2</v>
      </c>
      <c r="B8" s="4" t="s">
        <v>29</v>
      </c>
      <c r="C8" s="5" t="s">
        <v>38</v>
      </c>
      <c r="D8" s="4" t="s">
        <v>39</v>
      </c>
      <c r="E8" s="4" t="s">
        <v>40</v>
      </c>
      <c r="F8" s="4" t="s">
        <v>33</v>
      </c>
      <c r="G8" s="6" t="s">
        <v>41</v>
      </c>
      <c r="H8" s="4" t="s">
        <v>35</v>
      </c>
      <c r="I8" s="5" t="s">
        <v>38</v>
      </c>
      <c r="J8" s="9" t="s">
        <v>103</v>
      </c>
      <c r="K8" s="4" t="s">
        <v>37</v>
      </c>
      <c r="L8" s="10">
        <f t="shared" ref="L8:L27" si="1">M8+O8</f>
        <v>1.5</v>
      </c>
      <c r="M8" s="10">
        <f t="shared" ref="M8:M27" si="2">Q8*0.3</f>
        <v>0.9</v>
      </c>
      <c r="N8" s="10">
        <v>0</v>
      </c>
      <c r="O8" s="10">
        <f t="shared" ref="O8:O27" si="3">P8*0.6</f>
        <v>0.6</v>
      </c>
      <c r="P8" s="11">
        <v>1</v>
      </c>
      <c r="Q8" s="11">
        <v>3</v>
      </c>
      <c r="R8" s="10"/>
      <c r="S8" s="10"/>
      <c r="T8" s="11">
        <v>1</v>
      </c>
      <c r="U8" s="11">
        <v>3</v>
      </c>
      <c r="V8" s="10"/>
    </row>
    <row r="9" spans="1:22" ht="42.6" customHeight="1">
      <c r="A9" s="3">
        <v>3</v>
      </c>
      <c r="B9" s="4" t="s">
        <v>29</v>
      </c>
      <c r="C9" s="5" t="s">
        <v>42</v>
      </c>
      <c r="D9" s="4" t="s">
        <v>39</v>
      </c>
      <c r="E9" s="4" t="s">
        <v>40</v>
      </c>
      <c r="F9" s="4" t="s">
        <v>33</v>
      </c>
      <c r="G9" s="6" t="s">
        <v>41</v>
      </c>
      <c r="H9" s="4" t="s">
        <v>35</v>
      </c>
      <c r="I9" s="5" t="s">
        <v>42</v>
      </c>
      <c r="J9" s="9" t="s">
        <v>103</v>
      </c>
      <c r="K9" s="4" t="s">
        <v>37</v>
      </c>
      <c r="L9" s="10">
        <f t="shared" si="1"/>
        <v>2.7</v>
      </c>
      <c r="M9" s="10">
        <f t="shared" si="2"/>
        <v>1.5</v>
      </c>
      <c r="N9" s="10">
        <v>0</v>
      </c>
      <c r="O9" s="10">
        <f t="shared" si="3"/>
        <v>1.2</v>
      </c>
      <c r="P9" s="11">
        <v>2</v>
      </c>
      <c r="Q9" s="11">
        <v>5</v>
      </c>
      <c r="R9" s="10"/>
      <c r="S9" s="10"/>
      <c r="T9" s="11">
        <v>2</v>
      </c>
      <c r="U9" s="11">
        <v>5</v>
      </c>
      <c r="V9" s="10"/>
    </row>
    <row r="10" spans="1:22" ht="42.6" customHeight="1">
      <c r="A10" s="3">
        <v>4</v>
      </c>
      <c r="B10" s="4" t="s">
        <v>29</v>
      </c>
      <c r="C10" s="5" t="s">
        <v>43</v>
      </c>
      <c r="D10" s="6" t="s">
        <v>44</v>
      </c>
      <c r="E10" s="4" t="s">
        <v>32</v>
      </c>
      <c r="F10" s="4" t="s">
        <v>33</v>
      </c>
      <c r="G10" s="6" t="s">
        <v>45</v>
      </c>
      <c r="H10" s="4" t="s">
        <v>35</v>
      </c>
      <c r="I10" s="5" t="s">
        <v>43</v>
      </c>
      <c r="J10" s="9" t="s">
        <v>103</v>
      </c>
      <c r="K10" s="4" t="s">
        <v>37</v>
      </c>
      <c r="L10" s="10">
        <f t="shared" si="1"/>
        <v>2.1</v>
      </c>
      <c r="M10" s="10">
        <f t="shared" si="2"/>
        <v>1.5</v>
      </c>
      <c r="N10" s="10">
        <v>0</v>
      </c>
      <c r="O10" s="10">
        <f t="shared" si="3"/>
        <v>0.6</v>
      </c>
      <c r="P10" s="11">
        <v>1</v>
      </c>
      <c r="Q10" s="11">
        <v>5</v>
      </c>
      <c r="R10" s="10"/>
      <c r="S10" s="10"/>
      <c r="T10" s="11">
        <v>1</v>
      </c>
      <c r="U10" s="11">
        <v>5</v>
      </c>
      <c r="V10" s="10"/>
    </row>
    <row r="11" spans="1:22" ht="42.6" customHeight="1">
      <c r="A11" s="3">
        <v>5</v>
      </c>
      <c r="B11" s="4" t="s">
        <v>29</v>
      </c>
      <c r="C11" s="5" t="s">
        <v>46</v>
      </c>
      <c r="D11" s="6" t="s">
        <v>47</v>
      </c>
      <c r="E11" s="4" t="s">
        <v>32</v>
      </c>
      <c r="F11" s="4" t="s">
        <v>33</v>
      </c>
      <c r="G11" s="6" t="s">
        <v>48</v>
      </c>
      <c r="H11" s="4" t="s">
        <v>35</v>
      </c>
      <c r="I11" s="5" t="s">
        <v>46</v>
      </c>
      <c r="J11" s="9" t="s">
        <v>103</v>
      </c>
      <c r="K11" s="4" t="s">
        <v>37</v>
      </c>
      <c r="L11" s="10">
        <f t="shared" si="1"/>
        <v>3</v>
      </c>
      <c r="M11" s="10">
        <f t="shared" si="2"/>
        <v>1.8</v>
      </c>
      <c r="N11" s="10">
        <v>0</v>
      </c>
      <c r="O11" s="10">
        <f t="shared" si="3"/>
        <v>1.2</v>
      </c>
      <c r="P11" s="11">
        <v>2</v>
      </c>
      <c r="Q11" s="11">
        <v>6</v>
      </c>
      <c r="R11" s="10"/>
      <c r="S11" s="10"/>
      <c r="T11" s="11">
        <v>2</v>
      </c>
      <c r="U11" s="11">
        <v>6</v>
      </c>
      <c r="V11" s="10"/>
    </row>
    <row r="12" spans="1:22" ht="42.6" customHeight="1">
      <c r="A12" s="3">
        <v>6</v>
      </c>
      <c r="B12" s="4" t="s">
        <v>29</v>
      </c>
      <c r="C12" s="5" t="s">
        <v>49</v>
      </c>
      <c r="D12" s="6" t="s">
        <v>50</v>
      </c>
      <c r="E12" s="4" t="s">
        <v>51</v>
      </c>
      <c r="F12" s="4" t="s">
        <v>33</v>
      </c>
      <c r="G12" s="7" t="s">
        <v>52</v>
      </c>
      <c r="H12" s="4" t="s">
        <v>35</v>
      </c>
      <c r="I12" s="5" t="s">
        <v>49</v>
      </c>
      <c r="J12" s="9" t="s">
        <v>103</v>
      </c>
      <c r="K12" s="4" t="s">
        <v>37</v>
      </c>
      <c r="L12" s="10">
        <f t="shared" si="1"/>
        <v>4.8</v>
      </c>
      <c r="M12" s="10">
        <f t="shared" si="2"/>
        <v>3</v>
      </c>
      <c r="N12" s="10">
        <v>0</v>
      </c>
      <c r="O12" s="10">
        <f t="shared" si="3"/>
        <v>1.8</v>
      </c>
      <c r="P12" s="11">
        <v>3</v>
      </c>
      <c r="Q12" s="11">
        <v>10</v>
      </c>
      <c r="R12" s="10"/>
      <c r="S12" s="10"/>
      <c r="T12" s="11">
        <v>3</v>
      </c>
      <c r="U12" s="11">
        <v>10</v>
      </c>
      <c r="V12" s="10"/>
    </row>
    <row r="13" spans="1:22" ht="42.6" customHeight="1">
      <c r="A13" s="3">
        <v>7</v>
      </c>
      <c r="B13" s="4" t="s">
        <v>29</v>
      </c>
      <c r="C13" s="5" t="s">
        <v>53</v>
      </c>
      <c r="D13" s="6" t="s">
        <v>54</v>
      </c>
      <c r="E13" s="4" t="s">
        <v>51</v>
      </c>
      <c r="F13" s="4" t="s">
        <v>33</v>
      </c>
      <c r="G13" s="7" t="s">
        <v>55</v>
      </c>
      <c r="H13" s="4" t="s">
        <v>35</v>
      </c>
      <c r="I13" s="5" t="s">
        <v>53</v>
      </c>
      <c r="J13" s="9" t="s">
        <v>103</v>
      </c>
      <c r="K13" s="4" t="s">
        <v>37</v>
      </c>
      <c r="L13" s="10">
        <f t="shared" si="1"/>
        <v>4.2</v>
      </c>
      <c r="M13" s="10">
        <f t="shared" si="2"/>
        <v>3</v>
      </c>
      <c r="N13" s="10">
        <v>0</v>
      </c>
      <c r="O13" s="10">
        <f t="shared" si="3"/>
        <v>1.2</v>
      </c>
      <c r="P13" s="11">
        <v>2</v>
      </c>
      <c r="Q13" s="11">
        <v>10</v>
      </c>
      <c r="R13" s="10"/>
      <c r="S13" s="10"/>
      <c r="T13" s="11">
        <v>2</v>
      </c>
      <c r="U13" s="11">
        <v>10</v>
      </c>
      <c r="V13" s="10"/>
    </row>
    <row r="14" spans="1:22" ht="42.6" customHeight="1">
      <c r="A14" s="3">
        <v>8</v>
      </c>
      <c r="B14" s="4" t="s">
        <v>29</v>
      </c>
      <c r="C14" s="5" t="s">
        <v>56</v>
      </c>
      <c r="D14" s="4" t="s">
        <v>39</v>
      </c>
      <c r="E14" s="4" t="s">
        <v>40</v>
      </c>
      <c r="F14" s="4" t="s">
        <v>33</v>
      </c>
      <c r="G14" s="6" t="s">
        <v>57</v>
      </c>
      <c r="H14" s="4" t="s">
        <v>35</v>
      </c>
      <c r="I14" s="5" t="s">
        <v>56</v>
      </c>
      <c r="J14" s="9" t="s">
        <v>103</v>
      </c>
      <c r="K14" s="4" t="s">
        <v>37</v>
      </c>
      <c r="L14" s="10">
        <f t="shared" si="1"/>
        <v>2.1</v>
      </c>
      <c r="M14" s="10">
        <f t="shared" si="2"/>
        <v>1.5</v>
      </c>
      <c r="N14" s="10">
        <v>0</v>
      </c>
      <c r="O14" s="10">
        <f t="shared" si="3"/>
        <v>0.6</v>
      </c>
      <c r="P14" s="11">
        <v>1</v>
      </c>
      <c r="Q14" s="11">
        <v>5</v>
      </c>
      <c r="R14" s="10"/>
      <c r="S14" s="10"/>
      <c r="T14" s="11">
        <v>1</v>
      </c>
      <c r="U14" s="11">
        <v>5</v>
      </c>
      <c r="V14" s="10"/>
    </row>
    <row r="15" spans="1:22" ht="42.6" customHeight="1">
      <c r="A15" s="3">
        <v>9</v>
      </c>
      <c r="B15" s="4" t="s">
        <v>29</v>
      </c>
      <c r="C15" s="5" t="s">
        <v>58</v>
      </c>
      <c r="D15" s="4" t="s">
        <v>39</v>
      </c>
      <c r="E15" s="4" t="s">
        <v>40</v>
      </c>
      <c r="F15" s="4" t="s">
        <v>33</v>
      </c>
      <c r="G15" s="6" t="s">
        <v>59</v>
      </c>
      <c r="H15" s="4" t="s">
        <v>35</v>
      </c>
      <c r="I15" s="5" t="s">
        <v>58</v>
      </c>
      <c r="J15" s="9" t="s">
        <v>103</v>
      </c>
      <c r="K15" s="4" t="s">
        <v>37</v>
      </c>
      <c r="L15" s="10">
        <f t="shared" si="1"/>
        <v>1.5</v>
      </c>
      <c r="M15" s="10">
        <f t="shared" si="2"/>
        <v>0.9</v>
      </c>
      <c r="N15" s="10">
        <v>0</v>
      </c>
      <c r="O15" s="10">
        <f t="shared" si="3"/>
        <v>0.6</v>
      </c>
      <c r="P15" s="11">
        <v>1</v>
      </c>
      <c r="Q15" s="11">
        <v>3</v>
      </c>
      <c r="R15" s="10"/>
      <c r="S15" s="10"/>
      <c r="T15" s="11">
        <v>1</v>
      </c>
      <c r="U15" s="11">
        <v>3</v>
      </c>
      <c r="V15" s="10"/>
    </row>
    <row r="16" spans="1:22" ht="42.6" customHeight="1">
      <c r="A16" s="3">
        <v>10</v>
      </c>
      <c r="B16" s="4" t="s">
        <v>29</v>
      </c>
      <c r="C16" s="5" t="s">
        <v>60</v>
      </c>
      <c r="D16" s="6" t="s">
        <v>61</v>
      </c>
      <c r="E16" s="4" t="s">
        <v>62</v>
      </c>
      <c r="F16" s="4" t="s">
        <v>33</v>
      </c>
      <c r="G16" s="6" t="s">
        <v>63</v>
      </c>
      <c r="H16" s="4" t="s">
        <v>35</v>
      </c>
      <c r="I16" s="5" t="s">
        <v>60</v>
      </c>
      <c r="J16" s="9" t="s">
        <v>103</v>
      </c>
      <c r="K16" s="4" t="s">
        <v>37</v>
      </c>
      <c r="L16" s="10">
        <f t="shared" si="1"/>
        <v>4.2</v>
      </c>
      <c r="M16" s="10">
        <f t="shared" si="2"/>
        <v>3</v>
      </c>
      <c r="N16" s="10">
        <v>0</v>
      </c>
      <c r="O16" s="10">
        <f t="shared" si="3"/>
        <v>1.2</v>
      </c>
      <c r="P16" s="11">
        <v>2</v>
      </c>
      <c r="Q16" s="11">
        <v>10</v>
      </c>
      <c r="R16" s="10"/>
      <c r="S16" s="10"/>
      <c r="T16" s="11">
        <v>2</v>
      </c>
      <c r="U16" s="11">
        <v>10</v>
      </c>
      <c r="V16" s="10"/>
    </row>
    <row r="17" spans="1:22" ht="42.6" customHeight="1">
      <c r="A17" s="3">
        <v>11</v>
      </c>
      <c r="B17" s="4" t="s">
        <v>29</v>
      </c>
      <c r="C17" s="5" t="s">
        <v>64</v>
      </c>
      <c r="D17" s="6" t="s">
        <v>65</v>
      </c>
      <c r="E17" s="4" t="s">
        <v>62</v>
      </c>
      <c r="F17" s="4" t="s">
        <v>33</v>
      </c>
      <c r="G17" s="6" t="s">
        <v>66</v>
      </c>
      <c r="H17" s="4" t="s">
        <v>35</v>
      </c>
      <c r="I17" s="5" t="s">
        <v>64</v>
      </c>
      <c r="J17" s="9" t="s">
        <v>103</v>
      </c>
      <c r="K17" s="4" t="s">
        <v>37</v>
      </c>
      <c r="L17" s="10">
        <f t="shared" si="1"/>
        <v>8.4</v>
      </c>
      <c r="M17" s="10">
        <f t="shared" si="2"/>
        <v>5.4</v>
      </c>
      <c r="N17" s="10">
        <v>0</v>
      </c>
      <c r="O17" s="10">
        <f t="shared" si="3"/>
        <v>3</v>
      </c>
      <c r="P17" s="11">
        <v>5</v>
      </c>
      <c r="Q17" s="11">
        <v>18</v>
      </c>
      <c r="R17" s="10"/>
      <c r="S17" s="10"/>
      <c r="T17" s="11">
        <v>5</v>
      </c>
      <c r="U17" s="11">
        <v>18</v>
      </c>
      <c r="V17" s="10"/>
    </row>
    <row r="18" spans="1:22" ht="42.6" customHeight="1">
      <c r="A18" s="3">
        <v>12</v>
      </c>
      <c r="B18" s="4" t="s">
        <v>29</v>
      </c>
      <c r="C18" s="5" t="s">
        <v>67</v>
      </c>
      <c r="D18" s="6" t="s">
        <v>68</v>
      </c>
      <c r="E18" s="4" t="s">
        <v>62</v>
      </c>
      <c r="F18" s="4" t="s">
        <v>33</v>
      </c>
      <c r="G18" s="6" t="s">
        <v>69</v>
      </c>
      <c r="H18" s="4" t="s">
        <v>35</v>
      </c>
      <c r="I18" s="5" t="s">
        <v>67</v>
      </c>
      <c r="J18" s="9" t="s">
        <v>103</v>
      </c>
      <c r="K18" s="4" t="s">
        <v>37</v>
      </c>
      <c r="L18" s="10">
        <f t="shared" si="1"/>
        <v>5.7</v>
      </c>
      <c r="M18" s="10">
        <f t="shared" si="2"/>
        <v>3.9</v>
      </c>
      <c r="N18" s="10">
        <v>0</v>
      </c>
      <c r="O18" s="10">
        <f t="shared" si="3"/>
        <v>1.8</v>
      </c>
      <c r="P18" s="3">
        <v>3</v>
      </c>
      <c r="Q18" s="3">
        <v>13</v>
      </c>
      <c r="R18" s="10"/>
      <c r="S18" s="10"/>
      <c r="T18" s="3">
        <v>3</v>
      </c>
      <c r="U18" s="3">
        <v>13</v>
      </c>
      <c r="V18" s="10"/>
    </row>
    <row r="19" spans="1:22" ht="42.6" customHeight="1">
      <c r="A19" s="3">
        <v>13</v>
      </c>
      <c r="B19" s="4" t="s">
        <v>29</v>
      </c>
      <c r="C19" s="5" t="s">
        <v>70</v>
      </c>
      <c r="D19" s="6" t="s">
        <v>71</v>
      </c>
      <c r="E19" s="4" t="s">
        <v>62</v>
      </c>
      <c r="F19" s="4" t="s">
        <v>33</v>
      </c>
      <c r="G19" s="6" t="s">
        <v>72</v>
      </c>
      <c r="H19" s="4" t="s">
        <v>35</v>
      </c>
      <c r="I19" s="5" t="s">
        <v>70</v>
      </c>
      <c r="J19" s="9" t="s">
        <v>103</v>
      </c>
      <c r="K19" s="4" t="s">
        <v>37</v>
      </c>
      <c r="L19" s="10">
        <f t="shared" si="1"/>
        <v>4.2</v>
      </c>
      <c r="M19" s="10">
        <f t="shared" si="2"/>
        <v>3</v>
      </c>
      <c r="N19" s="10">
        <v>0</v>
      </c>
      <c r="O19" s="10">
        <f t="shared" si="3"/>
        <v>1.2</v>
      </c>
      <c r="P19" s="3">
        <v>2</v>
      </c>
      <c r="Q19" s="3">
        <v>10</v>
      </c>
      <c r="R19" s="10"/>
      <c r="S19" s="10"/>
      <c r="T19" s="3">
        <v>2</v>
      </c>
      <c r="U19" s="3">
        <v>10</v>
      </c>
      <c r="V19" s="10"/>
    </row>
    <row r="20" spans="1:22" ht="42.6" customHeight="1">
      <c r="A20" s="3">
        <v>14</v>
      </c>
      <c r="B20" s="4" t="s">
        <v>29</v>
      </c>
      <c r="C20" s="5" t="s">
        <v>73</v>
      </c>
      <c r="D20" s="6" t="s">
        <v>61</v>
      </c>
      <c r="E20" s="4" t="s">
        <v>62</v>
      </c>
      <c r="F20" s="4" t="s">
        <v>33</v>
      </c>
      <c r="G20" s="6" t="s">
        <v>74</v>
      </c>
      <c r="H20" s="4" t="s">
        <v>35</v>
      </c>
      <c r="I20" s="5" t="s">
        <v>73</v>
      </c>
      <c r="J20" s="9" t="s">
        <v>103</v>
      </c>
      <c r="K20" s="4" t="s">
        <v>37</v>
      </c>
      <c r="L20" s="10">
        <f t="shared" si="1"/>
        <v>2.7</v>
      </c>
      <c r="M20" s="10">
        <f t="shared" si="2"/>
        <v>1.5</v>
      </c>
      <c r="N20" s="10">
        <v>0</v>
      </c>
      <c r="O20" s="10">
        <f t="shared" si="3"/>
        <v>1.2</v>
      </c>
      <c r="P20" s="3">
        <v>2</v>
      </c>
      <c r="Q20" s="3">
        <v>5</v>
      </c>
      <c r="R20" s="10"/>
      <c r="S20" s="10"/>
      <c r="T20" s="3">
        <v>2</v>
      </c>
      <c r="U20" s="3">
        <v>5</v>
      </c>
      <c r="V20" s="10"/>
    </row>
    <row r="21" spans="1:22" ht="42.6" customHeight="1">
      <c r="A21" s="3">
        <v>15</v>
      </c>
      <c r="B21" s="4" t="s">
        <v>29</v>
      </c>
      <c r="C21" s="5" t="s">
        <v>75</v>
      </c>
      <c r="D21" s="6" t="s">
        <v>76</v>
      </c>
      <c r="E21" s="4" t="s">
        <v>32</v>
      </c>
      <c r="F21" s="4" t="s">
        <v>33</v>
      </c>
      <c r="G21" s="6" t="s">
        <v>77</v>
      </c>
      <c r="H21" s="4" t="s">
        <v>35</v>
      </c>
      <c r="I21" s="5" t="s">
        <v>75</v>
      </c>
      <c r="J21" s="9" t="s">
        <v>103</v>
      </c>
      <c r="K21" s="4" t="s">
        <v>37</v>
      </c>
      <c r="L21" s="10">
        <f t="shared" si="1"/>
        <v>3</v>
      </c>
      <c r="M21" s="10">
        <f t="shared" si="2"/>
        <v>1.8</v>
      </c>
      <c r="N21" s="10">
        <v>0</v>
      </c>
      <c r="O21" s="10">
        <f t="shared" si="3"/>
        <v>1.2</v>
      </c>
      <c r="P21" s="3">
        <v>2</v>
      </c>
      <c r="Q21" s="3">
        <v>6</v>
      </c>
      <c r="R21" s="10"/>
      <c r="S21" s="10"/>
      <c r="T21" s="3">
        <v>2</v>
      </c>
      <c r="U21" s="3">
        <v>6</v>
      </c>
      <c r="V21" s="10"/>
    </row>
    <row r="22" spans="1:22" ht="42.6" customHeight="1">
      <c r="A22" s="3">
        <v>16</v>
      </c>
      <c r="B22" s="4" t="s">
        <v>29</v>
      </c>
      <c r="C22" s="5" t="s">
        <v>78</v>
      </c>
      <c r="D22" s="6" t="s">
        <v>79</v>
      </c>
      <c r="E22" s="4" t="s">
        <v>32</v>
      </c>
      <c r="F22" s="4" t="s">
        <v>33</v>
      </c>
      <c r="G22" s="6" t="s">
        <v>80</v>
      </c>
      <c r="H22" s="4" t="s">
        <v>35</v>
      </c>
      <c r="I22" s="5" t="s">
        <v>78</v>
      </c>
      <c r="J22" s="9" t="s">
        <v>103</v>
      </c>
      <c r="K22" s="4" t="s">
        <v>37</v>
      </c>
      <c r="L22" s="10">
        <f t="shared" si="1"/>
        <v>3.9</v>
      </c>
      <c r="M22" s="10">
        <f t="shared" si="2"/>
        <v>2.1</v>
      </c>
      <c r="N22" s="10">
        <v>0</v>
      </c>
      <c r="O22" s="10">
        <f t="shared" si="3"/>
        <v>1.8</v>
      </c>
      <c r="P22" s="3">
        <v>3</v>
      </c>
      <c r="Q22" s="3">
        <v>7</v>
      </c>
      <c r="R22" s="10"/>
      <c r="S22" s="10"/>
      <c r="T22" s="3">
        <v>3</v>
      </c>
      <c r="U22" s="3">
        <v>7</v>
      </c>
      <c r="V22" s="10"/>
    </row>
    <row r="23" spans="1:22" ht="42.6" customHeight="1">
      <c r="A23" s="3">
        <v>17</v>
      </c>
      <c r="B23" s="4" t="s">
        <v>29</v>
      </c>
      <c r="C23" s="5" t="s">
        <v>81</v>
      </c>
      <c r="D23" s="6" t="s">
        <v>82</v>
      </c>
      <c r="E23" s="4" t="s">
        <v>32</v>
      </c>
      <c r="F23" s="4" t="s">
        <v>33</v>
      </c>
      <c r="G23" s="6" t="s">
        <v>83</v>
      </c>
      <c r="H23" s="4" t="s">
        <v>35</v>
      </c>
      <c r="I23" s="5" t="s">
        <v>81</v>
      </c>
      <c r="J23" s="9" t="s">
        <v>103</v>
      </c>
      <c r="K23" s="4" t="s">
        <v>37</v>
      </c>
      <c r="L23" s="10">
        <f t="shared" si="1"/>
        <v>3.6</v>
      </c>
      <c r="M23" s="10">
        <f t="shared" si="2"/>
        <v>2.4</v>
      </c>
      <c r="N23" s="10">
        <v>0</v>
      </c>
      <c r="O23" s="10">
        <f t="shared" si="3"/>
        <v>1.2</v>
      </c>
      <c r="P23" s="3">
        <v>2</v>
      </c>
      <c r="Q23" s="3">
        <v>8</v>
      </c>
      <c r="R23" s="10"/>
      <c r="S23" s="10"/>
      <c r="T23" s="3">
        <v>2</v>
      </c>
      <c r="U23" s="3">
        <v>8</v>
      </c>
      <c r="V23" s="10"/>
    </row>
    <row r="24" spans="1:22" ht="42.6" customHeight="1">
      <c r="A24" s="3">
        <v>18</v>
      </c>
      <c r="B24" s="4" t="s">
        <v>29</v>
      </c>
      <c r="C24" s="5" t="s">
        <v>84</v>
      </c>
      <c r="D24" s="6" t="s">
        <v>85</v>
      </c>
      <c r="E24" s="4" t="s">
        <v>32</v>
      </c>
      <c r="F24" s="4" t="s">
        <v>33</v>
      </c>
      <c r="G24" s="6" t="s">
        <v>86</v>
      </c>
      <c r="H24" s="4" t="s">
        <v>35</v>
      </c>
      <c r="I24" s="5" t="s">
        <v>84</v>
      </c>
      <c r="J24" s="9" t="s">
        <v>103</v>
      </c>
      <c r="K24" s="4" t="s">
        <v>37</v>
      </c>
      <c r="L24" s="10">
        <f t="shared" si="1"/>
        <v>6.9</v>
      </c>
      <c r="M24" s="10">
        <f t="shared" si="2"/>
        <v>4.5</v>
      </c>
      <c r="N24" s="10">
        <v>0</v>
      </c>
      <c r="O24" s="10">
        <f t="shared" si="3"/>
        <v>2.4</v>
      </c>
      <c r="P24" s="3">
        <v>4</v>
      </c>
      <c r="Q24" s="3">
        <v>15</v>
      </c>
      <c r="R24" s="10"/>
      <c r="S24" s="10"/>
      <c r="T24" s="3">
        <v>4</v>
      </c>
      <c r="U24" s="3">
        <v>15</v>
      </c>
      <c r="V24" s="10"/>
    </row>
    <row r="25" spans="1:22" ht="42.6" customHeight="1">
      <c r="A25" s="3">
        <v>19</v>
      </c>
      <c r="B25" s="4" t="s">
        <v>29</v>
      </c>
      <c r="C25" s="5" t="s">
        <v>87</v>
      </c>
      <c r="D25" s="6" t="s">
        <v>88</v>
      </c>
      <c r="E25" s="4" t="s">
        <v>32</v>
      </c>
      <c r="F25" s="4" t="s">
        <v>33</v>
      </c>
      <c r="G25" s="6" t="s">
        <v>89</v>
      </c>
      <c r="H25" s="4" t="s">
        <v>35</v>
      </c>
      <c r="I25" s="5" t="s">
        <v>87</v>
      </c>
      <c r="J25" s="9" t="s">
        <v>103</v>
      </c>
      <c r="K25" s="4" t="s">
        <v>37</v>
      </c>
      <c r="L25" s="10">
        <f t="shared" si="1"/>
        <v>1.5</v>
      </c>
      <c r="M25" s="10">
        <f t="shared" si="2"/>
        <v>0.9</v>
      </c>
      <c r="N25" s="10">
        <v>0</v>
      </c>
      <c r="O25" s="10">
        <f t="shared" si="3"/>
        <v>0.6</v>
      </c>
      <c r="P25" s="3">
        <v>1</v>
      </c>
      <c r="Q25" s="3">
        <v>3</v>
      </c>
      <c r="R25" s="10"/>
      <c r="S25" s="10"/>
      <c r="T25" s="3">
        <v>1</v>
      </c>
      <c r="U25" s="3">
        <v>3</v>
      </c>
      <c r="V25" s="10"/>
    </row>
    <row r="26" spans="1:22" ht="42.6" customHeight="1">
      <c r="A26" s="3">
        <v>20</v>
      </c>
      <c r="B26" s="4" t="s">
        <v>29</v>
      </c>
      <c r="C26" s="5" t="s">
        <v>90</v>
      </c>
      <c r="D26" s="6" t="s">
        <v>91</v>
      </c>
      <c r="E26" s="4" t="s">
        <v>32</v>
      </c>
      <c r="F26" s="4" t="s">
        <v>33</v>
      </c>
      <c r="G26" s="6" t="s">
        <v>92</v>
      </c>
      <c r="H26" s="4" t="s">
        <v>35</v>
      </c>
      <c r="I26" s="5" t="s">
        <v>90</v>
      </c>
      <c r="J26" s="9" t="s">
        <v>103</v>
      </c>
      <c r="K26" s="4" t="s">
        <v>37</v>
      </c>
      <c r="L26" s="10">
        <f t="shared" si="1"/>
        <v>5.4</v>
      </c>
      <c r="M26" s="10">
        <f t="shared" si="2"/>
        <v>3.6</v>
      </c>
      <c r="N26" s="10">
        <v>0</v>
      </c>
      <c r="O26" s="10">
        <f t="shared" si="3"/>
        <v>1.8</v>
      </c>
      <c r="P26" s="3">
        <v>3</v>
      </c>
      <c r="Q26" s="3">
        <v>12</v>
      </c>
      <c r="R26" s="10"/>
      <c r="S26" s="10"/>
      <c r="T26" s="3">
        <v>3</v>
      </c>
      <c r="U26" s="3">
        <v>12</v>
      </c>
      <c r="V26" s="10"/>
    </row>
    <row r="27" spans="1:22" ht="42.6" customHeight="1">
      <c r="A27" s="3">
        <v>21</v>
      </c>
      <c r="B27" s="4" t="s">
        <v>29</v>
      </c>
      <c r="C27" s="5" t="s">
        <v>93</v>
      </c>
      <c r="D27" s="6" t="s">
        <v>94</v>
      </c>
      <c r="E27" s="4" t="s">
        <v>32</v>
      </c>
      <c r="F27" s="4" t="s">
        <v>33</v>
      </c>
      <c r="G27" s="6" t="s">
        <v>95</v>
      </c>
      <c r="H27" s="4" t="s">
        <v>35</v>
      </c>
      <c r="I27" s="5" t="s">
        <v>93</v>
      </c>
      <c r="J27" s="9" t="s">
        <v>103</v>
      </c>
      <c r="K27" s="4" t="s">
        <v>37</v>
      </c>
      <c r="L27" s="10">
        <f t="shared" si="1"/>
        <v>3.9</v>
      </c>
      <c r="M27" s="10">
        <f t="shared" si="2"/>
        <v>2.7</v>
      </c>
      <c r="N27" s="10">
        <v>0</v>
      </c>
      <c r="O27" s="10">
        <f t="shared" si="3"/>
        <v>1.2</v>
      </c>
      <c r="P27" s="3">
        <v>2</v>
      </c>
      <c r="Q27" s="3">
        <v>9</v>
      </c>
      <c r="R27" s="10"/>
      <c r="S27" s="10"/>
      <c r="T27" s="3">
        <v>2</v>
      </c>
      <c r="U27" s="3">
        <v>9</v>
      </c>
      <c r="V27" s="10"/>
    </row>
    <row r="28" spans="1:22" s="1" customFormat="1" ht="25.95" customHeight="1">
      <c r="A28" s="26" t="s">
        <v>96</v>
      </c>
      <c r="B28" s="26"/>
      <c r="C28" s="26"/>
      <c r="D28" s="26"/>
      <c r="E28" s="26"/>
      <c r="F28" s="26"/>
      <c r="G28" s="26"/>
      <c r="H28" s="26"/>
      <c r="I28" s="26"/>
      <c r="J28" s="26"/>
    </row>
    <row r="29" spans="1:22" s="1" customFormat="1" ht="25.95" customHeight="1">
      <c r="B29" s="26" t="s">
        <v>97</v>
      </c>
      <c r="C29" s="26"/>
      <c r="D29" s="26"/>
      <c r="E29" s="26"/>
      <c r="F29" s="26"/>
      <c r="G29" s="26"/>
      <c r="H29" s="26"/>
    </row>
  </sheetData>
  <mergeCells count="31">
    <mergeCell ref="V3:V5"/>
    <mergeCell ref="K3:K5"/>
    <mergeCell ref="L4:L5"/>
    <mergeCell ref="M4:M5"/>
    <mergeCell ref="N4:N5"/>
    <mergeCell ref="O4:O5"/>
    <mergeCell ref="A6:C6"/>
    <mergeCell ref="A28:J28"/>
    <mergeCell ref="B29:H29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L3:O3"/>
    <mergeCell ref="P3:S3"/>
    <mergeCell ref="T3:U3"/>
    <mergeCell ref="P4:Q4"/>
    <mergeCell ref="R4:S4"/>
    <mergeCell ref="T4:T5"/>
    <mergeCell ref="U4:U5"/>
    <mergeCell ref="A1:V1"/>
    <mergeCell ref="A2:D2"/>
    <mergeCell ref="E2:G2"/>
    <mergeCell ref="I2:K2"/>
    <mergeCell ref="N2:R2"/>
  </mergeCells>
  <phoneticPr fontId="10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2018</vt:lpstr>
      <vt:lpstr>2019</vt:lpstr>
      <vt:lpstr>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2018-11-20T00:54:19Z</cp:lastPrinted>
  <dcterms:created xsi:type="dcterms:W3CDTF">2018-09-27T06:36:00Z</dcterms:created>
  <dcterms:modified xsi:type="dcterms:W3CDTF">2018-11-20T00:56:39Z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