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7125" windowHeight="6645"/>
  </bookViews>
  <sheets>
    <sheet name="2018" sheetId="1" r:id="rId1"/>
    <sheet name="2019" sheetId="2" r:id="rId2"/>
    <sheet name="2020" sheetId="3" r:id="rId3"/>
  </sheets>
  <calcPr calcId="125725"/>
</workbook>
</file>

<file path=xl/calcChain.xml><?xml version="1.0" encoding="utf-8"?>
<calcChain xmlns="http://schemas.openxmlformats.org/spreadsheetml/2006/main">
  <c r="U9" i="1"/>
  <c r="T9"/>
  <c r="Q9"/>
  <c r="P9"/>
  <c r="M9"/>
  <c r="L9"/>
  <c r="Q25"/>
  <c r="U9" i="3"/>
  <c r="T9"/>
  <c r="Q9"/>
  <c r="P9"/>
  <c r="M9"/>
  <c r="L9"/>
  <c r="U9" i="2"/>
  <c r="T9"/>
  <c r="Q9"/>
  <c r="P9"/>
  <c r="M9"/>
  <c r="L9"/>
  <c r="H9" i="1"/>
</calcChain>
</file>

<file path=xl/sharedStrings.xml><?xml version="1.0" encoding="utf-8"?>
<sst xmlns="http://schemas.openxmlformats.org/spreadsheetml/2006/main" count="293" uniqueCount="93">
  <si>
    <t>填报人：</t>
    <phoneticPr fontId="1" type="noConversion"/>
  </si>
  <si>
    <t>序号</t>
    <phoneticPr fontId="1" type="noConversion"/>
  </si>
  <si>
    <t>实施地点</t>
    <phoneticPr fontId="1" type="noConversion"/>
  </si>
  <si>
    <t>责任单位</t>
    <phoneticPr fontId="1" type="noConversion"/>
  </si>
  <si>
    <t>项目建设名称</t>
    <phoneticPr fontId="1" type="noConversion"/>
  </si>
  <si>
    <t>项目建设内容</t>
    <phoneticPr fontId="1" type="noConversion"/>
  </si>
  <si>
    <t>整合资金</t>
    <phoneticPr fontId="1" type="noConversion"/>
  </si>
  <si>
    <t>自筹资金</t>
    <phoneticPr fontId="1" type="noConversion"/>
  </si>
  <si>
    <t>财政专项扶贫资金</t>
    <phoneticPr fontId="1" type="noConversion"/>
  </si>
  <si>
    <t>群众参与和带贫减贫情况</t>
    <phoneticPr fontId="1" type="noConversion"/>
  </si>
  <si>
    <t>建档立卡</t>
    <phoneticPr fontId="1" type="noConversion"/>
  </si>
  <si>
    <t>一般农户</t>
    <phoneticPr fontId="1" type="noConversion"/>
  </si>
  <si>
    <t>户数</t>
    <phoneticPr fontId="1" type="noConversion"/>
  </si>
  <si>
    <t>人数</t>
    <phoneticPr fontId="1" type="noConversion"/>
  </si>
  <si>
    <t>填报单位（公章）：</t>
    <phoneticPr fontId="1" type="noConversion"/>
  </si>
  <si>
    <t>单位主要负责人：</t>
    <phoneticPr fontId="1" type="noConversion"/>
  </si>
  <si>
    <t>单位分管领导：</t>
    <phoneticPr fontId="1" type="noConversion"/>
  </si>
  <si>
    <t>镇别</t>
    <phoneticPr fontId="1" type="noConversion"/>
  </si>
  <si>
    <t>村别</t>
    <phoneticPr fontId="1" type="noConversion"/>
  </si>
  <si>
    <t>项目建设所属类别</t>
    <phoneticPr fontId="1" type="noConversion"/>
  </si>
  <si>
    <t>项目建设性质</t>
    <phoneticPr fontId="1" type="noConversion"/>
  </si>
  <si>
    <t>项目绩效目标</t>
    <phoneticPr fontId="1" type="noConversion"/>
  </si>
  <si>
    <t>时间进度</t>
    <phoneticPr fontId="1" type="noConversion"/>
  </si>
  <si>
    <t>资金投入概算及来源（万元）</t>
    <phoneticPr fontId="1" type="noConversion"/>
  </si>
  <si>
    <t>惠及建档立卡贫困户情况</t>
    <phoneticPr fontId="1" type="noConversion"/>
  </si>
  <si>
    <t>备注</t>
    <phoneticPr fontId="1" type="noConversion"/>
  </si>
  <si>
    <t>总投入</t>
    <phoneticPr fontId="1" type="noConversion"/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</si>
  <si>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  <charset val="134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  <phoneticPr fontId="1" type="noConversion"/>
  </si>
  <si>
    <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  <phoneticPr fontId="1" type="noConversion"/>
  </si>
  <si>
    <t>附件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</si>
  <si>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程江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2018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</si>
  <si>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程江镇人民政府</t>
    <phoneticPr fontId="1" type="noConversion"/>
  </si>
  <si>
    <t>李建新</t>
    <phoneticPr fontId="1" type="noConversion"/>
  </si>
  <si>
    <t>黄开瑜</t>
    <phoneticPr fontId="1" type="noConversion"/>
  </si>
  <si>
    <t>林丹萍</t>
    <phoneticPr fontId="1" type="noConversion"/>
  </si>
  <si>
    <t>程江镇</t>
    <phoneticPr fontId="1" type="noConversion"/>
  </si>
  <si>
    <t>产业扶贫</t>
    <phoneticPr fontId="1" type="noConversion"/>
  </si>
  <si>
    <t>新建</t>
    <phoneticPr fontId="1" type="noConversion"/>
  </si>
  <si>
    <t>以奖代补</t>
    <phoneticPr fontId="1" type="noConversion"/>
  </si>
  <si>
    <t>其它</t>
    <phoneticPr fontId="1" type="noConversion"/>
  </si>
  <si>
    <t>续建</t>
    <phoneticPr fontId="1" type="noConversion"/>
  </si>
  <si>
    <t>镇统筹</t>
    <phoneticPr fontId="1" type="noConversion"/>
  </si>
  <si>
    <t>核实中</t>
    <phoneticPr fontId="1" type="noConversion"/>
  </si>
  <si>
    <r>
      <t>27</t>
    </r>
    <r>
      <rPr>
        <sz val="11"/>
        <color theme="1"/>
        <rFont val="宋体"/>
        <family val="3"/>
        <charset val="134"/>
      </rPr>
      <t>万</t>
    </r>
    <phoneticPr fontId="1" type="noConversion"/>
  </si>
  <si>
    <t>种植食用菌</t>
    <phoneticPr fontId="1" type="noConversion"/>
  </si>
  <si>
    <t>各类食用菌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</si>
  <si>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程江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2019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</si>
  <si>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续建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</si>
  <si>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程江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2020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</si>
  <si>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未实施</t>
    <phoneticPr fontId="1" type="noConversion"/>
  </si>
  <si>
    <t>未实施</t>
    <phoneticPr fontId="1" type="noConversion"/>
  </si>
  <si>
    <t>未实施</t>
    <phoneticPr fontId="1" type="noConversion"/>
  </si>
  <si>
    <t>未实施</t>
    <phoneticPr fontId="1" type="noConversion"/>
  </si>
  <si>
    <r>
      <t>200</t>
    </r>
    <r>
      <rPr>
        <sz val="11"/>
        <color theme="1"/>
        <rFont val="宋体"/>
        <family val="3"/>
        <charset val="134"/>
      </rPr>
      <t>万</t>
    </r>
    <phoneticPr fontId="1" type="noConversion"/>
  </si>
  <si>
    <r>
      <t>200</t>
    </r>
    <r>
      <rPr>
        <sz val="11"/>
        <color theme="1"/>
        <rFont val="宋体"/>
        <family val="3"/>
        <charset val="134"/>
      </rPr>
      <t>万</t>
    </r>
    <phoneticPr fontId="1" type="noConversion"/>
  </si>
  <si>
    <t>2018.1-2018.12</t>
    <phoneticPr fontId="1" type="noConversion"/>
  </si>
  <si>
    <t>程江镇</t>
    <phoneticPr fontId="1" type="noConversion"/>
  </si>
  <si>
    <t>槐岗村</t>
    <phoneticPr fontId="1" type="noConversion"/>
  </si>
  <si>
    <t>种植茶树菇</t>
    <phoneticPr fontId="1" type="noConversion"/>
  </si>
  <si>
    <t>各贫困户家中</t>
    <phoneticPr fontId="1" type="noConversion"/>
  </si>
  <si>
    <t>项目绩效目标（万元）</t>
    <phoneticPr fontId="1" type="noConversion"/>
  </si>
  <si>
    <t>扶贵村</t>
    <phoneticPr fontId="1" type="noConversion"/>
  </si>
  <si>
    <t>程江镇人民政府</t>
    <phoneticPr fontId="1" type="noConversion"/>
  </si>
  <si>
    <t>西山村</t>
    <phoneticPr fontId="1" type="noConversion"/>
  </si>
  <si>
    <t>合计</t>
    <phoneticPr fontId="1" type="noConversion"/>
  </si>
  <si>
    <t>大和村</t>
    <phoneticPr fontId="1" type="noConversion"/>
  </si>
  <si>
    <t>2018.10-2019.9</t>
    <phoneticPr fontId="1" type="noConversion"/>
  </si>
  <si>
    <t>浒洲村</t>
    <phoneticPr fontId="1" type="noConversion"/>
  </si>
  <si>
    <t>种植茶树菇1200个</t>
    <phoneticPr fontId="1" type="noConversion"/>
  </si>
  <si>
    <t>种植茶树菇1000个</t>
    <phoneticPr fontId="1" type="noConversion"/>
  </si>
  <si>
    <t>种植茶树菇400个</t>
    <phoneticPr fontId="1" type="noConversion"/>
  </si>
  <si>
    <t>种植茶树菇2600个</t>
    <phoneticPr fontId="1" type="noConversion"/>
  </si>
  <si>
    <t>种植茶树菇400个</t>
    <phoneticPr fontId="1" type="noConversion"/>
  </si>
  <si>
    <t>横岗村</t>
    <phoneticPr fontId="1" type="noConversion"/>
  </si>
  <si>
    <t>种植茶树菇1400个</t>
    <phoneticPr fontId="1" type="noConversion"/>
  </si>
  <si>
    <t>周塘村</t>
    <phoneticPr fontId="1" type="noConversion"/>
  </si>
  <si>
    <t>种植茶树菇200个</t>
    <phoneticPr fontId="1" type="noConversion"/>
  </si>
  <si>
    <t>新建</t>
    <phoneticPr fontId="1" type="noConversion"/>
  </si>
  <si>
    <t>大沙村</t>
    <phoneticPr fontId="1" type="noConversion"/>
  </si>
  <si>
    <t>种植茶树菇2400个</t>
    <phoneticPr fontId="1" type="noConversion"/>
  </si>
  <si>
    <t>古塘村</t>
    <phoneticPr fontId="1" type="noConversion"/>
  </si>
  <si>
    <t>种植茶树菇2000个</t>
    <phoneticPr fontId="1" type="noConversion"/>
  </si>
  <si>
    <t>车上村</t>
    <phoneticPr fontId="1" type="noConversion"/>
  </si>
  <si>
    <t>种植茶树菇2200个</t>
    <phoneticPr fontId="1" type="noConversion"/>
  </si>
  <si>
    <t>大塘村</t>
    <phoneticPr fontId="1" type="noConversion"/>
  </si>
  <si>
    <t>墩上村</t>
    <phoneticPr fontId="1" type="noConversion"/>
  </si>
  <si>
    <t>种植茶树菇1600个</t>
    <phoneticPr fontId="1" type="noConversion"/>
  </si>
  <si>
    <t>长滩村</t>
    <phoneticPr fontId="1" type="noConversion"/>
  </si>
  <si>
    <t>种植茶树菇2800个</t>
    <phoneticPr fontId="1" type="noConversion"/>
  </si>
  <si>
    <t>扶外村</t>
    <phoneticPr fontId="1" type="noConversion"/>
  </si>
  <si>
    <r>
      <rPr>
        <sz val="11"/>
        <color theme="1"/>
        <rFont val="宋体"/>
        <family val="3"/>
        <charset val="134"/>
      </rPr>
      <t>种植茶树菇</t>
    </r>
    <r>
      <rPr>
        <sz val="11"/>
        <color theme="1"/>
        <rFont val="Tahoma"/>
        <family val="2"/>
        <charset val="134"/>
      </rPr>
      <t>800</t>
    </r>
    <r>
      <rPr>
        <sz val="11"/>
        <color theme="1"/>
        <rFont val="宋体"/>
        <family val="3"/>
        <charset val="134"/>
      </rPr>
      <t>个</t>
    </r>
    <phoneticPr fontId="1" type="noConversion"/>
  </si>
  <si>
    <t>种植茶树菇工具</t>
    <phoneticPr fontId="1" type="noConversion"/>
  </si>
  <si>
    <r>
      <t>105</t>
    </r>
    <r>
      <rPr>
        <sz val="11"/>
        <color theme="1"/>
        <rFont val="宋体"/>
        <family val="3"/>
        <charset val="134"/>
      </rPr>
      <t>个喷壶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</si>
</sst>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2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u/>
      <sz val="22"/>
      <color theme="1"/>
      <name val="宋体"/>
      <family val="3"/>
      <charset val="134"/>
      <scheme val="major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0" fillId="0" borderId="5" xfId="0" applyBorder="1">
      <alignment vertical="center"/>
    </xf>
    <xf numFmtId="0" fontId="8" fillId="0" borderId="5" xfId="0" applyFont="1" applyBorder="1">
      <alignment vertical="center"/>
    </xf>
    <xf numFmtId="0" fontId="0" fillId="0" borderId="5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V28"/>
  <sheetViews>
    <sheetView tabSelected="1" topLeftCell="A4" workbookViewId="0">
      <selection activeCell="Q11" sqref="Q11"/>
    </sheetView>
  </sheetViews>
  <sheetFormatPr defaultRowHeight="14.25"/>
  <cols>
    <col min="1" max="1" width="4.625" customWidth="1"/>
    <col min="2" max="2" width="8.75" customWidth="1"/>
    <col min="4" max="4" width="16.875" customWidth="1"/>
    <col min="5" max="5" width="9" customWidth="1"/>
    <col min="7" max="7" width="17.625" customWidth="1"/>
    <col min="8" max="8" width="14" customWidth="1"/>
    <col min="9" max="9" width="15.25" customWidth="1"/>
    <col min="10" max="10" width="9.375" style="15" customWidth="1"/>
    <col min="11" max="11" width="14.5" customWidth="1"/>
    <col min="12" max="12" width="8.25" customWidth="1"/>
    <col min="13" max="13" width="7.875" customWidth="1"/>
    <col min="16" max="19" width="6.75" customWidth="1"/>
    <col min="20" max="21" width="7.25" customWidth="1"/>
  </cols>
  <sheetData>
    <row r="3" spans="1:22">
      <c r="A3" s="8" t="s">
        <v>29</v>
      </c>
    </row>
    <row r="4" spans="1:22" s="1" customFormat="1" ht="30" customHeight="1">
      <c r="A4" s="22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s="3" customFormat="1" ht="44.45" customHeight="1">
      <c r="A5" s="3" t="s">
        <v>14</v>
      </c>
      <c r="D5" s="3" t="s">
        <v>31</v>
      </c>
      <c r="E5" s="3" t="s">
        <v>15</v>
      </c>
      <c r="G5" s="3" t="s">
        <v>32</v>
      </c>
      <c r="I5" s="3" t="s">
        <v>16</v>
      </c>
      <c r="J5" s="16" t="s">
        <v>33</v>
      </c>
      <c r="N5" s="3" t="s">
        <v>0</v>
      </c>
      <c r="O5" s="3" t="s">
        <v>34</v>
      </c>
    </row>
    <row r="6" spans="1:22" s="2" customFormat="1" ht="57.6" customHeight="1">
      <c r="A6" s="21" t="s">
        <v>1</v>
      </c>
      <c r="B6" s="21" t="s">
        <v>17</v>
      </c>
      <c r="C6" s="21" t="s">
        <v>18</v>
      </c>
      <c r="D6" s="21" t="s">
        <v>4</v>
      </c>
      <c r="E6" s="21" t="s">
        <v>19</v>
      </c>
      <c r="F6" s="21" t="s">
        <v>20</v>
      </c>
      <c r="G6" s="21" t="s">
        <v>5</v>
      </c>
      <c r="H6" s="21" t="s">
        <v>60</v>
      </c>
      <c r="I6" s="21" t="s">
        <v>2</v>
      </c>
      <c r="J6" s="21" t="s">
        <v>22</v>
      </c>
      <c r="K6" s="21" t="s">
        <v>3</v>
      </c>
      <c r="L6" s="21" t="s">
        <v>23</v>
      </c>
      <c r="M6" s="21"/>
      <c r="N6" s="21"/>
      <c r="O6" s="21"/>
      <c r="P6" s="21" t="s">
        <v>9</v>
      </c>
      <c r="Q6" s="21"/>
      <c r="R6" s="21"/>
      <c r="S6" s="21"/>
      <c r="T6" s="21" t="s">
        <v>24</v>
      </c>
      <c r="U6" s="21"/>
      <c r="V6" s="21" t="s">
        <v>25</v>
      </c>
    </row>
    <row r="7" spans="1:22" ht="14.4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3" t="s">
        <v>26</v>
      </c>
      <c r="M7" s="21" t="s">
        <v>8</v>
      </c>
      <c r="N7" s="23" t="s">
        <v>6</v>
      </c>
      <c r="O7" s="23" t="s">
        <v>7</v>
      </c>
      <c r="P7" s="23" t="s">
        <v>10</v>
      </c>
      <c r="Q7" s="23"/>
      <c r="R7" s="23" t="s">
        <v>11</v>
      </c>
      <c r="S7" s="23"/>
      <c r="T7" s="23" t="s">
        <v>12</v>
      </c>
      <c r="U7" s="23" t="s">
        <v>13</v>
      </c>
      <c r="V7" s="21"/>
    </row>
    <row r="8" spans="1:2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3"/>
      <c r="M8" s="21"/>
      <c r="N8" s="23"/>
      <c r="O8" s="23"/>
      <c r="P8" s="4" t="s">
        <v>12</v>
      </c>
      <c r="Q8" s="4" t="s">
        <v>13</v>
      </c>
      <c r="R8" s="4" t="s">
        <v>12</v>
      </c>
      <c r="S8" s="4" t="s">
        <v>13</v>
      </c>
      <c r="T8" s="23"/>
      <c r="U8" s="23"/>
      <c r="V8" s="21"/>
    </row>
    <row r="9" spans="1:22" ht="43.5" customHeight="1">
      <c r="A9" s="25" t="s">
        <v>64</v>
      </c>
      <c r="B9" s="26"/>
      <c r="C9" s="27"/>
      <c r="D9" s="13"/>
      <c r="E9" s="13"/>
      <c r="F9" s="13"/>
      <c r="G9" s="13"/>
      <c r="H9" s="13">
        <f>SUM(H10:H24)</f>
        <v>52</v>
      </c>
      <c r="I9" s="13"/>
      <c r="J9" s="13"/>
      <c r="K9" s="13"/>
      <c r="L9" s="14">
        <f>SUM(L10:L25)</f>
        <v>41.636500000000005</v>
      </c>
      <c r="M9" s="13">
        <f>SUM(M10:M25)</f>
        <v>41.636500000000005</v>
      </c>
      <c r="N9" s="14"/>
      <c r="O9" s="14"/>
      <c r="P9" s="14">
        <f>SUM(P10:P25)</f>
        <v>375</v>
      </c>
      <c r="Q9" s="14">
        <f>SUM(Q10:Q25)</f>
        <v>964</v>
      </c>
      <c r="R9" s="14"/>
      <c r="S9" s="14"/>
      <c r="T9" s="14">
        <f>SUM(T10:T25)</f>
        <v>330</v>
      </c>
      <c r="U9" s="14">
        <f>SUM(U10:U25)</f>
        <v>924</v>
      </c>
      <c r="V9" s="13"/>
    </row>
    <row r="10" spans="1:22" ht="42.6" customHeight="1">
      <c r="A10" s="5">
        <v>1</v>
      </c>
      <c r="B10" s="10" t="s">
        <v>35</v>
      </c>
      <c r="C10" s="5"/>
      <c r="D10" s="10" t="s">
        <v>38</v>
      </c>
      <c r="E10" s="10" t="s">
        <v>39</v>
      </c>
      <c r="F10" s="10" t="s">
        <v>40</v>
      </c>
      <c r="G10" s="10" t="s">
        <v>38</v>
      </c>
      <c r="H10" s="6">
        <v>31</v>
      </c>
      <c r="I10" s="10" t="s">
        <v>41</v>
      </c>
      <c r="J10" s="12" t="s">
        <v>55</v>
      </c>
      <c r="K10" s="10" t="s">
        <v>62</v>
      </c>
      <c r="L10" s="5">
        <v>31</v>
      </c>
      <c r="M10" s="5">
        <v>31</v>
      </c>
      <c r="N10" s="5">
        <v>0</v>
      </c>
      <c r="O10" s="5">
        <v>0</v>
      </c>
      <c r="P10" s="5">
        <v>165</v>
      </c>
      <c r="Q10" s="5">
        <v>230</v>
      </c>
      <c r="R10" s="5"/>
      <c r="S10" s="5"/>
      <c r="T10" s="5">
        <v>120</v>
      </c>
      <c r="U10" s="5">
        <v>190</v>
      </c>
      <c r="V10" s="10" t="s">
        <v>42</v>
      </c>
    </row>
    <row r="11" spans="1:22" ht="42.6" customHeight="1">
      <c r="A11" s="5">
        <v>2</v>
      </c>
      <c r="B11" s="10" t="s">
        <v>56</v>
      </c>
      <c r="C11" s="10" t="s">
        <v>57</v>
      </c>
      <c r="D11" s="10" t="s">
        <v>58</v>
      </c>
      <c r="E11" s="10" t="s">
        <v>36</v>
      </c>
      <c r="F11" s="10" t="s">
        <v>37</v>
      </c>
      <c r="G11" s="10" t="s">
        <v>68</v>
      </c>
      <c r="H11" s="5">
        <v>1.2</v>
      </c>
      <c r="I11" s="10" t="s">
        <v>59</v>
      </c>
      <c r="J11" s="11" t="s">
        <v>66</v>
      </c>
      <c r="K11" s="10" t="s">
        <v>62</v>
      </c>
      <c r="L11" s="5">
        <v>0.6</v>
      </c>
      <c r="M11" s="5">
        <v>0.6</v>
      </c>
      <c r="N11" s="5">
        <v>0</v>
      </c>
      <c r="O11" s="5">
        <v>0</v>
      </c>
      <c r="P11" s="5">
        <v>6</v>
      </c>
      <c r="Q11" s="5">
        <v>23</v>
      </c>
      <c r="R11" s="5"/>
      <c r="S11" s="5"/>
      <c r="T11" s="5">
        <v>6</v>
      </c>
      <c r="U11" s="5">
        <v>23</v>
      </c>
      <c r="V11" s="10"/>
    </row>
    <row r="12" spans="1:22" ht="42.6" customHeight="1">
      <c r="A12" s="5">
        <v>3</v>
      </c>
      <c r="B12" s="10" t="s">
        <v>56</v>
      </c>
      <c r="C12" s="10" t="s">
        <v>61</v>
      </c>
      <c r="D12" s="10" t="s">
        <v>58</v>
      </c>
      <c r="E12" s="10" t="s">
        <v>36</v>
      </c>
      <c r="F12" s="10" t="s">
        <v>37</v>
      </c>
      <c r="G12" s="10" t="s">
        <v>69</v>
      </c>
      <c r="H12" s="5">
        <v>1</v>
      </c>
      <c r="I12" s="10" t="s">
        <v>59</v>
      </c>
      <c r="J12" s="11" t="s">
        <v>66</v>
      </c>
      <c r="K12" s="10" t="s">
        <v>62</v>
      </c>
      <c r="L12" s="5">
        <v>0.5</v>
      </c>
      <c r="M12" s="5">
        <v>0.5</v>
      </c>
      <c r="N12" s="5">
        <v>0</v>
      </c>
      <c r="O12" s="5">
        <v>0</v>
      </c>
      <c r="P12" s="5">
        <v>5</v>
      </c>
      <c r="Q12" s="5">
        <v>18</v>
      </c>
      <c r="R12" s="5"/>
      <c r="S12" s="5"/>
      <c r="T12" s="5">
        <v>5</v>
      </c>
      <c r="U12" s="5">
        <v>18</v>
      </c>
      <c r="V12" s="5"/>
    </row>
    <row r="13" spans="1:22" ht="42.6" customHeight="1">
      <c r="A13" s="5">
        <v>4</v>
      </c>
      <c r="B13" s="10" t="s">
        <v>56</v>
      </c>
      <c r="C13" s="10" t="s">
        <v>63</v>
      </c>
      <c r="D13" s="10" t="s">
        <v>58</v>
      </c>
      <c r="E13" s="10" t="s">
        <v>36</v>
      </c>
      <c r="F13" s="10" t="s">
        <v>37</v>
      </c>
      <c r="G13" s="10" t="s">
        <v>70</v>
      </c>
      <c r="H13" s="5">
        <v>0.4</v>
      </c>
      <c r="I13" s="10" t="s">
        <v>59</v>
      </c>
      <c r="J13" s="11" t="s">
        <v>66</v>
      </c>
      <c r="K13" s="10" t="s">
        <v>62</v>
      </c>
      <c r="L13" s="5">
        <v>0.2</v>
      </c>
      <c r="M13" s="5">
        <v>0.2</v>
      </c>
      <c r="N13" s="5">
        <v>0</v>
      </c>
      <c r="O13" s="5">
        <v>0</v>
      </c>
      <c r="P13" s="5">
        <v>2</v>
      </c>
      <c r="Q13" s="5">
        <v>11</v>
      </c>
      <c r="R13" s="5"/>
      <c r="S13" s="5"/>
      <c r="T13" s="5">
        <v>2</v>
      </c>
      <c r="U13" s="5">
        <v>11</v>
      </c>
      <c r="V13" s="5"/>
    </row>
    <row r="14" spans="1:22" ht="42.6" customHeight="1">
      <c r="A14" s="5">
        <v>5</v>
      </c>
      <c r="B14" s="10" t="s">
        <v>56</v>
      </c>
      <c r="C14" s="10" t="s">
        <v>65</v>
      </c>
      <c r="D14" s="10" t="s">
        <v>58</v>
      </c>
      <c r="E14" s="10" t="s">
        <v>36</v>
      </c>
      <c r="F14" s="10" t="s">
        <v>37</v>
      </c>
      <c r="G14" s="10" t="s">
        <v>71</v>
      </c>
      <c r="H14" s="5">
        <v>2.6</v>
      </c>
      <c r="I14" s="10" t="s">
        <v>59</v>
      </c>
      <c r="J14" s="11" t="s">
        <v>66</v>
      </c>
      <c r="K14" s="10" t="s">
        <v>62</v>
      </c>
      <c r="L14" s="5">
        <v>1.3</v>
      </c>
      <c r="M14" s="5">
        <v>1.3</v>
      </c>
      <c r="N14" s="5">
        <v>0</v>
      </c>
      <c r="O14" s="5">
        <v>0</v>
      </c>
      <c r="P14" s="5">
        <v>13</v>
      </c>
      <c r="Q14" s="5">
        <v>46</v>
      </c>
      <c r="R14" s="5"/>
      <c r="S14" s="5"/>
      <c r="T14" s="5">
        <v>13</v>
      </c>
      <c r="U14" s="5">
        <v>46</v>
      </c>
      <c r="V14" s="5"/>
    </row>
    <row r="15" spans="1:22" ht="42.6" customHeight="1">
      <c r="A15" s="5">
        <v>6</v>
      </c>
      <c r="B15" s="10" t="s">
        <v>56</v>
      </c>
      <c r="C15" s="10" t="s">
        <v>67</v>
      </c>
      <c r="D15" s="10" t="s">
        <v>58</v>
      </c>
      <c r="E15" s="10" t="s">
        <v>36</v>
      </c>
      <c r="F15" s="10" t="s">
        <v>37</v>
      </c>
      <c r="G15" s="10" t="s">
        <v>72</v>
      </c>
      <c r="H15" s="5">
        <v>0.4</v>
      </c>
      <c r="I15" s="10" t="s">
        <v>59</v>
      </c>
      <c r="J15" s="11" t="s">
        <v>66</v>
      </c>
      <c r="K15" s="10" t="s">
        <v>62</v>
      </c>
      <c r="L15" s="5">
        <v>0.2</v>
      </c>
      <c r="M15" s="5">
        <v>0.2</v>
      </c>
      <c r="N15" s="5">
        <v>0</v>
      </c>
      <c r="O15" s="5">
        <v>0</v>
      </c>
      <c r="P15" s="5">
        <v>2</v>
      </c>
      <c r="Q15" s="5">
        <v>5</v>
      </c>
      <c r="R15" s="5"/>
      <c r="S15" s="5"/>
      <c r="T15" s="5">
        <v>2</v>
      </c>
      <c r="U15" s="5">
        <v>5</v>
      </c>
      <c r="V15" s="5"/>
    </row>
    <row r="16" spans="1:22" ht="42.6" customHeight="1">
      <c r="A16" s="5">
        <v>7</v>
      </c>
      <c r="B16" s="10" t="s">
        <v>56</v>
      </c>
      <c r="C16" s="10" t="s">
        <v>73</v>
      </c>
      <c r="D16" s="10" t="s">
        <v>58</v>
      </c>
      <c r="E16" s="10" t="s">
        <v>36</v>
      </c>
      <c r="F16" s="10" t="s">
        <v>37</v>
      </c>
      <c r="G16" s="10" t="s">
        <v>74</v>
      </c>
      <c r="H16" s="5">
        <v>1.4</v>
      </c>
      <c r="I16" s="10" t="s">
        <v>59</v>
      </c>
      <c r="J16" s="11" t="s">
        <v>66</v>
      </c>
      <c r="K16" s="10" t="s">
        <v>62</v>
      </c>
      <c r="L16" s="5">
        <v>0.7</v>
      </c>
      <c r="M16" s="5">
        <v>0.7</v>
      </c>
      <c r="N16" s="5">
        <v>0</v>
      </c>
      <c r="O16" s="5">
        <v>0</v>
      </c>
      <c r="P16" s="5">
        <v>7</v>
      </c>
      <c r="Q16" s="5">
        <v>20</v>
      </c>
      <c r="R16" s="5"/>
      <c r="S16" s="5"/>
      <c r="T16" s="5">
        <v>7</v>
      </c>
      <c r="U16" s="5">
        <v>20</v>
      </c>
      <c r="V16" s="5"/>
    </row>
    <row r="17" spans="1:22" ht="42.6" customHeight="1">
      <c r="A17" s="5">
        <v>8</v>
      </c>
      <c r="B17" s="10" t="s">
        <v>56</v>
      </c>
      <c r="C17" s="10" t="s">
        <v>75</v>
      </c>
      <c r="D17" s="10" t="s">
        <v>58</v>
      </c>
      <c r="E17" s="10" t="s">
        <v>36</v>
      </c>
      <c r="F17" s="10" t="s">
        <v>37</v>
      </c>
      <c r="G17" s="10" t="s">
        <v>76</v>
      </c>
      <c r="H17" s="5">
        <v>0.2</v>
      </c>
      <c r="I17" s="10" t="s">
        <v>59</v>
      </c>
      <c r="J17" s="11" t="s">
        <v>66</v>
      </c>
      <c r="K17" s="10" t="s">
        <v>62</v>
      </c>
      <c r="L17" s="5">
        <v>0.1</v>
      </c>
      <c r="M17" s="5">
        <v>0.1</v>
      </c>
      <c r="N17" s="5">
        <v>0</v>
      </c>
      <c r="O17" s="5">
        <v>0</v>
      </c>
      <c r="P17" s="5">
        <v>1</v>
      </c>
      <c r="Q17" s="5">
        <v>3</v>
      </c>
      <c r="R17" s="5"/>
      <c r="S17" s="5"/>
      <c r="T17" s="5">
        <v>1</v>
      </c>
      <c r="U17" s="5">
        <v>3</v>
      </c>
      <c r="V17" s="5"/>
    </row>
    <row r="18" spans="1:22" ht="42.6" customHeight="1">
      <c r="A18" s="5">
        <v>9</v>
      </c>
      <c r="B18" s="10" t="s">
        <v>56</v>
      </c>
      <c r="C18" s="10" t="s">
        <v>78</v>
      </c>
      <c r="D18" s="10" t="s">
        <v>58</v>
      </c>
      <c r="E18" s="10" t="s">
        <v>36</v>
      </c>
      <c r="F18" s="10" t="s">
        <v>37</v>
      </c>
      <c r="G18" s="10" t="s">
        <v>79</v>
      </c>
      <c r="H18" s="5">
        <v>2.4</v>
      </c>
      <c r="I18" s="10" t="s">
        <v>59</v>
      </c>
      <c r="J18" s="11" t="s">
        <v>66</v>
      </c>
      <c r="K18" s="10" t="s">
        <v>62</v>
      </c>
      <c r="L18" s="5">
        <v>1.2</v>
      </c>
      <c r="M18" s="5">
        <v>1.2</v>
      </c>
      <c r="N18" s="5">
        <v>0</v>
      </c>
      <c r="O18" s="5">
        <v>0</v>
      </c>
      <c r="P18" s="5">
        <v>12</v>
      </c>
      <c r="Q18" s="5">
        <v>42</v>
      </c>
      <c r="R18" s="5"/>
      <c r="S18" s="5"/>
      <c r="T18" s="5">
        <v>12</v>
      </c>
      <c r="U18" s="5">
        <v>42</v>
      </c>
      <c r="V18" s="5"/>
    </row>
    <row r="19" spans="1:22" ht="42.6" customHeight="1">
      <c r="A19" s="5">
        <v>10</v>
      </c>
      <c r="B19" s="10" t="s">
        <v>56</v>
      </c>
      <c r="C19" s="10" t="s">
        <v>80</v>
      </c>
      <c r="D19" s="10" t="s">
        <v>58</v>
      </c>
      <c r="E19" s="10" t="s">
        <v>36</v>
      </c>
      <c r="F19" s="10" t="s">
        <v>37</v>
      </c>
      <c r="G19" s="10" t="s">
        <v>81</v>
      </c>
      <c r="H19" s="5">
        <v>2</v>
      </c>
      <c r="I19" s="10" t="s">
        <v>59</v>
      </c>
      <c r="J19" s="11" t="s">
        <v>66</v>
      </c>
      <c r="K19" s="10" t="s">
        <v>62</v>
      </c>
      <c r="L19" s="5">
        <v>1</v>
      </c>
      <c r="M19" s="5">
        <v>1</v>
      </c>
      <c r="N19" s="5">
        <v>0</v>
      </c>
      <c r="O19" s="5">
        <v>0</v>
      </c>
      <c r="P19" s="5">
        <v>10</v>
      </c>
      <c r="Q19" s="5">
        <v>29</v>
      </c>
      <c r="R19" s="5"/>
      <c r="S19" s="5"/>
      <c r="T19" s="5">
        <v>10</v>
      </c>
      <c r="U19" s="5">
        <v>29</v>
      </c>
      <c r="V19" s="5"/>
    </row>
    <row r="20" spans="1:22" ht="42.6" customHeight="1">
      <c r="A20" s="5">
        <v>11</v>
      </c>
      <c r="B20" s="10" t="s">
        <v>56</v>
      </c>
      <c r="C20" s="10" t="s">
        <v>82</v>
      </c>
      <c r="D20" s="10" t="s">
        <v>58</v>
      </c>
      <c r="E20" s="10" t="s">
        <v>36</v>
      </c>
      <c r="F20" s="10" t="s">
        <v>37</v>
      </c>
      <c r="G20" s="10" t="s">
        <v>83</v>
      </c>
      <c r="H20" s="5">
        <v>2.2000000000000002</v>
      </c>
      <c r="I20" s="10" t="s">
        <v>59</v>
      </c>
      <c r="J20" s="11" t="s">
        <v>66</v>
      </c>
      <c r="K20" s="10" t="s">
        <v>62</v>
      </c>
      <c r="L20" s="5">
        <v>1.1000000000000001</v>
      </c>
      <c r="M20" s="5">
        <v>1.1000000000000001</v>
      </c>
      <c r="N20" s="5">
        <v>0</v>
      </c>
      <c r="O20" s="5">
        <v>0</v>
      </c>
      <c r="P20" s="5">
        <v>11</v>
      </c>
      <c r="Q20" s="5">
        <v>35</v>
      </c>
      <c r="R20" s="5"/>
      <c r="S20" s="5"/>
      <c r="T20" s="5">
        <v>11</v>
      </c>
      <c r="U20" s="5">
        <v>35</v>
      </c>
      <c r="V20" s="5"/>
    </row>
    <row r="21" spans="1:22" ht="42.6" customHeight="1">
      <c r="A21" s="5">
        <v>12</v>
      </c>
      <c r="B21" s="10" t="s">
        <v>56</v>
      </c>
      <c r="C21" s="10" t="s">
        <v>84</v>
      </c>
      <c r="D21" s="10" t="s">
        <v>58</v>
      </c>
      <c r="E21" s="10" t="s">
        <v>36</v>
      </c>
      <c r="F21" s="10" t="s">
        <v>37</v>
      </c>
      <c r="G21" s="10" t="s">
        <v>81</v>
      </c>
      <c r="H21" s="5">
        <v>2</v>
      </c>
      <c r="I21" s="10" t="s">
        <v>59</v>
      </c>
      <c r="J21" s="11" t="s">
        <v>66</v>
      </c>
      <c r="K21" s="10" t="s">
        <v>62</v>
      </c>
      <c r="L21" s="5">
        <v>1</v>
      </c>
      <c r="M21" s="5">
        <v>1</v>
      </c>
      <c r="N21" s="5">
        <v>0</v>
      </c>
      <c r="O21" s="5">
        <v>0</v>
      </c>
      <c r="P21" s="5">
        <v>10</v>
      </c>
      <c r="Q21" s="5">
        <v>30</v>
      </c>
      <c r="R21" s="5"/>
      <c r="S21" s="5"/>
      <c r="T21" s="5">
        <v>10</v>
      </c>
      <c r="U21" s="5">
        <v>30</v>
      </c>
      <c r="V21" s="5"/>
    </row>
    <row r="22" spans="1:22" ht="42.6" customHeight="1">
      <c r="A22" s="5">
        <v>13</v>
      </c>
      <c r="B22" s="10" t="s">
        <v>56</v>
      </c>
      <c r="C22" s="10" t="s">
        <v>85</v>
      </c>
      <c r="D22" s="10" t="s">
        <v>58</v>
      </c>
      <c r="E22" s="10" t="s">
        <v>36</v>
      </c>
      <c r="F22" s="10" t="s">
        <v>37</v>
      </c>
      <c r="G22" s="10" t="s">
        <v>86</v>
      </c>
      <c r="H22" s="5">
        <v>1.6</v>
      </c>
      <c r="I22" s="10" t="s">
        <v>59</v>
      </c>
      <c r="J22" s="11" t="s">
        <v>66</v>
      </c>
      <c r="K22" s="10" t="s">
        <v>62</v>
      </c>
      <c r="L22" s="5">
        <v>0.8</v>
      </c>
      <c r="M22" s="5">
        <v>0.8</v>
      </c>
      <c r="N22" s="5">
        <v>0</v>
      </c>
      <c r="O22" s="5">
        <v>0</v>
      </c>
      <c r="P22" s="5">
        <v>8</v>
      </c>
      <c r="Q22" s="5">
        <v>31</v>
      </c>
      <c r="R22" s="5"/>
      <c r="S22" s="5"/>
      <c r="T22" s="5">
        <v>8</v>
      </c>
      <c r="U22" s="5">
        <v>31</v>
      </c>
      <c r="V22" s="5"/>
    </row>
    <row r="23" spans="1:22" ht="42.6" customHeight="1">
      <c r="A23" s="5">
        <v>14</v>
      </c>
      <c r="B23" s="10" t="s">
        <v>56</v>
      </c>
      <c r="C23" s="10" t="s">
        <v>87</v>
      </c>
      <c r="D23" s="10" t="s">
        <v>58</v>
      </c>
      <c r="E23" s="10" t="s">
        <v>36</v>
      </c>
      <c r="F23" s="10" t="s">
        <v>37</v>
      </c>
      <c r="G23" s="10" t="s">
        <v>88</v>
      </c>
      <c r="H23" s="5">
        <v>2.8</v>
      </c>
      <c r="I23" s="10" t="s">
        <v>59</v>
      </c>
      <c r="J23" s="11" t="s">
        <v>66</v>
      </c>
      <c r="K23" s="10" t="s">
        <v>62</v>
      </c>
      <c r="L23" s="5">
        <v>1.4</v>
      </c>
      <c r="M23" s="5">
        <v>1.4</v>
      </c>
      <c r="N23" s="5">
        <v>0</v>
      </c>
      <c r="O23" s="5">
        <v>0</v>
      </c>
      <c r="P23" s="5">
        <v>14</v>
      </c>
      <c r="Q23" s="5">
        <v>57</v>
      </c>
      <c r="R23" s="5"/>
      <c r="S23" s="5"/>
      <c r="T23" s="5">
        <v>14</v>
      </c>
      <c r="U23" s="5">
        <v>57</v>
      </c>
      <c r="V23" s="5"/>
    </row>
    <row r="24" spans="1:22" ht="42.6" customHeight="1">
      <c r="A24" s="18">
        <v>15</v>
      </c>
      <c r="B24" s="19" t="s">
        <v>56</v>
      </c>
      <c r="C24" s="19" t="s">
        <v>89</v>
      </c>
      <c r="D24" s="19" t="s">
        <v>58</v>
      </c>
      <c r="E24" s="19" t="s">
        <v>36</v>
      </c>
      <c r="F24" s="19" t="s">
        <v>37</v>
      </c>
      <c r="G24" s="18" t="s">
        <v>90</v>
      </c>
      <c r="H24" s="18">
        <v>0.8</v>
      </c>
      <c r="I24" s="19" t="s">
        <v>59</v>
      </c>
      <c r="J24" s="20" t="s">
        <v>66</v>
      </c>
      <c r="K24" s="19" t="s">
        <v>62</v>
      </c>
      <c r="L24" s="18">
        <v>0.4</v>
      </c>
      <c r="M24" s="18">
        <v>0.4</v>
      </c>
      <c r="N24" s="18">
        <v>0</v>
      </c>
      <c r="O24" s="18">
        <v>0</v>
      </c>
      <c r="P24" s="18">
        <v>4</v>
      </c>
      <c r="Q24" s="18">
        <v>17</v>
      </c>
      <c r="R24" s="18"/>
      <c r="S24" s="18"/>
      <c r="T24" s="18">
        <v>4</v>
      </c>
      <c r="U24" s="18">
        <v>17</v>
      </c>
      <c r="V24" s="18"/>
    </row>
    <row r="25" spans="1:22" s="5" customFormat="1" ht="42.6" customHeight="1">
      <c r="A25" s="5">
        <v>16</v>
      </c>
      <c r="B25" s="10" t="s">
        <v>56</v>
      </c>
      <c r="C25" s="10"/>
      <c r="D25" s="10" t="s">
        <v>91</v>
      </c>
      <c r="E25" s="10" t="s">
        <v>36</v>
      </c>
      <c r="F25" s="10" t="s">
        <v>37</v>
      </c>
      <c r="G25" s="5" t="s">
        <v>92</v>
      </c>
      <c r="H25" s="5">
        <v>0</v>
      </c>
      <c r="I25" s="10"/>
      <c r="J25" s="11"/>
      <c r="K25" s="10" t="s">
        <v>62</v>
      </c>
      <c r="L25" s="5">
        <v>0.13650000000000001</v>
      </c>
      <c r="M25" s="5">
        <v>0.13650000000000001</v>
      </c>
      <c r="N25" s="5">
        <v>0</v>
      </c>
      <c r="O25" s="5">
        <v>0</v>
      </c>
      <c r="P25" s="5">
        <v>105</v>
      </c>
      <c r="Q25" s="5">
        <f>SUM(Q11:Q24)</f>
        <v>367</v>
      </c>
      <c r="T25" s="5">
        <v>105</v>
      </c>
      <c r="U25" s="5">
        <v>367</v>
      </c>
    </row>
    <row r="27" spans="1:22" s="7" customFormat="1" ht="25.9" customHeight="1">
      <c r="A27" s="24" t="s">
        <v>27</v>
      </c>
      <c r="B27" s="24"/>
      <c r="C27" s="24"/>
      <c r="D27" s="24"/>
      <c r="E27" s="24"/>
      <c r="F27" s="24"/>
      <c r="G27" s="24"/>
      <c r="H27" s="24"/>
      <c r="I27" s="24"/>
      <c r="J27" s="24"/>
    </row>
    <row r="28" spans="1:22" s="7" customFormat="1" ht="25.9" customHeight="1">
      <c r="B28" s="24" t="s">
        <v>28</v>
      </c>
      <c r="C28" s="24"/>
      <c r="D28" s="24"/>
      <c r="E28" s="24"/>
      <c r="F28" s="24"/>
      <c r="G28" s="24"/>
      <c r="H28" s="24"/>
      <c r="J28" s="17"/>
    </row>
  </sheetData>
  <mergeCells count="27">
    <mergeCell ref="A27:J27"/>
    <mergeCell ref="B28:H28"/>
    <mergeCell ref="D6:D8"/>
    <mergeCell ref="C6:C8"/>
    <mergeCell ref="L6:O6"/>
    <mergeCell ref="I6:I8"/>
    <mergeCell ref="H6:H8"/>
    <mergeCell ref="G6:G8"/>
    <mergeCell ref="F6:F8"/>
    <mergeCell ref="E6:E8"/>
    <mergeCell ref="A9:C9"/>
    <mergeCell ref="P6:S6"/>
    <mergeCell ref="A4:V4"/>
    <mergeCell ref="T6:U6"/>
    <mergeCell ref="P7:Q7"/>
    <mergeCell ref="R7:S7"/>
    <mergeCell ref="B6:B8"/>
    <mergeCell ref="A6:A8"/>
    <mergeCell ref="T7:T8"/>
    <mergeCell ref="U7:U8"/>
    <mergeCell ref="V6:V8"/>
    <mergeCell ref="O7:O8"/>
    <mergeCell ref="N7:N8"/>
    <mergeCell ref="M7:M8"/>
    <mergeCell ref="L7:L8"/>
    <mergeCell ref="K6:K8"/>
    <mergeCell ref="J6:J8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V23"/>
  <sheetViews>
    <sheetView workbookViewId="0">
      <selection activeCell="M11" sqref="M11"/>
    </sheetView>
  </sheetViews>
  <sheetFormatPr defaultRowHeight="14.25"/>
  <cols>
    <col min="1" max="1" width="4.625" customWidth="1"/>
    <col min="2" max="2" width="8.75" customWidth="1"/>
    <col min="4" max="4" width="16.875" customWidth="1"/>
    <col min="5" max="5" width="9" customWidth="1"/>
    <col min="7" max="7" width="17.625" customWidth="1"/>
    <col min="8" max="8" width="18" customWidth="1"/>
    <col min="9" max="9" width="15.25" customWidth="1"/>
    <col min="10" max="10" width="9.75" customWidth="1"/>
    <col min="11" max="11" width="13.125" customWidth="1"/>
    <col min="16" max="19" width="6.75" customWidth="1"/>
    <col min="20" max="21" width="7.25" customWidth="1"/>
  </cols>
  <sheetData>
    <row r="3" spans="1:22">
      <c r="A3" s="8" t="s">
        <v>29</v>
      </c>
    </row>
    <row r="4" spans="1:22" s="1" customFormat="1" ht="30" customHeight="1">
      <c r="A4" s="22" t="s">
        <v>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s="3" customFormat="1" ht="44.45" customHeight="1">
      <c r="A5" s="3" t="s">
        <v>14</v>
      </c>
      <c r="D5" s="3" t="s">
        <v>31</v>
      </c>
      <c r="E5" s="3" t="s">
        <v>15</v>
      </c>
      <c r="G5" s="3" t="s">
        <v>32</v>
      </c>
      <c r="I5" s="3" t="s">
        <v>16</v>
      </c>
      <c r="J5" s="3" t="s">
        <v>33</v>
      </c>
      <c r="N5" s="3" t="s">
        <v>0</v>
      </c>
      <c r="O5" s="3" t="s">
        <v>34</v>
      </c>
    </row>
    <row r="6" spans="1:22" s="2" customFormat="1" ht="57.6" customHeight="1">
      <c r="A6" s="21" t="s">
        <v>1</v>
      </c>
      <c r="B6" s="21" t="s">
        <v>17</v>
      </c>
      <c r="C6" s="21" t="s">
        <v>18</v>
      </c>
      <c r="D6" s="21" t="s">
        <v>4</v>
      </c>
      <c r="E6" s="21" t="s">
        <v>19</v>
      </c>
      <c r="F6" s="21" t="s">
        <v>20</v>
      </c>
      <c r="G6" s="21" t="s">
        <v>5</v>
      </c>
      <c r="H6" s="21" t="s">
        <v>21</v>
      </c>
      <c r="I6" s="21" t="s">
        <v>2</v>
      </c>
      <c r="J6" s="21" t="s">
        <v>22</v>
      </c>
      <c r="K6" s="21" t="s">
        <v>3</v>
      </c>
      <c r="L6" s="21" t="s">
        <v>23</v>
      </c>
      <c r="M6" s="21"/>
      <c r="N6" s="21"/>
      <c r="O6" s="21"/>
      <c r="P6" s="21" t="s">
        <v>9</v>
      </c>
      <c r="Q6" s="21"/>
      <c r="R6" s="21"/>
      <c r="S6" s="21"/>
      <c r="T6" s="21" t="s">
        <v>24</v>
      </c>
      <c r="U6" s="21"/>
      <c r="V6" s="21" t="s">
        <v>25</v>
      </c>
    </row>
    <row r="7" spans="1:22" ht="14.4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3" t="s">
        <v>26</v>
      </c>
      <c r="M7" s="21" t="s">
        <v>8</v>
      </c>
      <c r="N7" s="23" t="s">
        <v>6</v>
      </c>
      <c r="O7" s="23" t="s">
        <v>7</v>
      </c>
      <c r="P7" s="23" t="s">
        <v>10</v>
      </c>
      <c r="Q7" s="23"/>
      <c r="R7" s="23" t="s">
        <v>11</v>
      </c>
      <c r="S7" s="23"/>
      <c r="T7" s="23" t="s">
        <v>12</v>
      </c>
      <c r="U7" s="23" t="s">
        <v>13</v>
      </c>
      <c r="V7" s="21"/>
    </row>
    <row r="8" spans="1:2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3"/>
      <c r="M8" s="21"/>
      <c r="N8" s="23"/>
      <c r="O8" s="23"/>
      <c r="P8" s="9" t="s">
        <v>12</v>
      </c>
      <c r="Q8" s="9" t="s">
        <v>13</v>
      </c>
      <c r="R8" s="9" t="s">
        <v>12</v>
      </c>
      <c r="S8" s="9" t="s">
        <v>13</v>
      </c>
      <c r="T8" s="23"/>
      <c r="U8" s="23"/>
      <c r="V8" s="21"/>
    </row>
    <row r="9" spans="1:22" ht="30" customHeight="1">
      <c r="A9" s="25" t="s">
        <v>64</v>
      </c>
      <c r="B9" s="26"/>
      <c r="C9" s="27"/>
      <c r="D9" s="13"/>
      <c r="E9" s="13"/>
      <c r="F9" s="13"/>
      <c r="G9" s="13"/>
      <c r="H9" s="13"/>
      <c r="I9" s="13"/>
      <c r="J9" s="13"/>
      <c r="K9" s="13"/>
      <c r="L9" s="14">
        <f>SUM(L10:L11)</f>
        <v>127</v>
      </c>
      <c r="M9" s="13">
        <f>SUM(M10:M11)</f>
        <v>127</v>
      </c>
      <c r="N9" s="14"/>
      <c r="O9" s="14"/>
      <c r="P9" s="14">
        <f>SUM(P10:P11)</f>
        <v>355</v>
      </c>
      <c r="Q9" s="14">
        <f>SUM(Q10:Q11)</f>
        <v>835</v>
      </c>
      <c r="R9" s="14"/>
      <c r="S9" s="14"/>
      <c r="T9" s="14">
        <f>SUM(T10:T11)</f>
        <v>310</v>
      </c>
      <c r="U9" s="14">
        <f>SUM(U10:U11)</f>
        <v>790</v>
      </c>
      <c r="V9" s="13"/>
    </row>
    <row r="10" spans="1:22" ht="42.6" customHeight="1">
      <c r="A10" s="5">
        <v>1</v>
      </c>
      <c r="B10" s="10" t="s">
        <v>35</v>
      </c>
      <c r="C10" s="5"/>
      <c r="D10" s="10" t="s">
        <v>38</v>
      </c>
      <c r="E10" s="10" t="s">
        <v>39</v>
      </c>
      <c r="F10" s="10" t="s">
        <v>40</v>
      </c>
      <c r="G10" s="10" t="s">
        <v>38</v>
      </c>
      <c r="H10" s="6" t="s">
        <v>43</v>
      </c>
      <c r="I10" s="10" t="s">
        <v>41</v>
      </c>
      <c r="J10" s="10" t="s">
        <v>51</v>
      </c>
      <c r="K10" s="5"/>
      <c r="L10" s="5">
        <v>27</v>
      </c>
      <c r="M10" s="5">
        <v>27</v>
      </c>
      <c r="N10" s="5"/>
      <c r="O10" s="5"/>
      <c r="P10" s="5">
        <v>165</v>
      </c>
      <c r="Q10" s="5">
        <v>165</v>
      </c>
      <c r="R10" s="5"/>
      <c r="S10" s="5"/>
      <c r="T10" s="5">
        <v>120</v>
      </c>
      <c r="U10" s="5">
        <v>120</v>
      </c>
      <c r="V10" s="10"/>
    </row>
    <row r="11" spans="1:22" ht="42.6" customHeight="1">
      <c r="A11" s="5">
        <v>2</v>
      </c>
      <c r="B11" s="10" t="s">
        <v>35</v>
      </c>
      <c r="C11" s="5"/>
      <c r="D11" s="10" t="s">
        <v>44</v>
      </c>
      <c r="E11" s="10" t="s">
        <v>36</v>
      </c>
      <c r="F11" s="10" t="s">
        <v>77</v>
      </c>
      <c r="G11" s="10" t="s">
        <v>45</v>
      </c>
      <c r="H11" s="6" t="s">
        <v>53</v>
      </c>
      <c r="I11" s="10" t="s">
        <v>41</v>
      </c>
      <c r="J11" s="10" t="s">
        <v>52</v>
      </c>
      <c r="K11" s="5"/>
      <c r="L11" s="5">
        <v>100</v>
      </c>
      <c r="M11" s="5">
        <v>100</v>
      </c>
      <c r="N11" s="5"/>
      <c r="O11" s="5"/>
      <c r="P11" s="5">
        <v>190</v>
      </c>
      <c r="Q11" s="5">
        <v>670</v>
      </c>
      <c r="R11" s="5"/>
      <c r="S11" s="5"/>
      <c r="T11" s="5">
        <v>190</v>
      </c>
      <c r="U11" s="5">
        <v>670</v>
      </c>
      <c r="V11" s="10"/>
    </row>
    <row r="12" spans="1:22" ht="42.6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42.6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42.6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42.6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42.6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42.6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42.6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42.6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42.6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2" spans="1:22" s="7" customFormat="1" ht="25.9" customHeight="1">
      <c r="A22" s="24" t="s">
        <v>27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22" s="7" customFormat="1" ht="25.9" customHeight="1">
      <c r="B23" s="24" t="s">
        <v>28</v>
      </c>
      <c r="C23" s="24"/>
      <c r="D23" s="24"/>
      <c r="E23" s="24"/>
      <c r="F23" s="24"/>
      <c r="G23" s="24"/>
      <c r="H23" s="24"/>
    </row>
  </sheetData>
  <mergeCells count="27">
    <mergeCell ref="A4:V4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T6:U6"/>
    <mergeCell ref="V6:V8"/>
    <mergeCell ref="L7:L8"/>
    <mergeCell ref="M7:M8"/>
    <mergeCell ref="N7:N8"/>
    <mergeCell ref="O7:O8"/>
    <mergeCell ref="T7:T8"/>
    <mergeCell ref="U7:U8"/>
    <mergeCell ref="A22:J22"/>
    <mergeCell ref="B23:H23"/>
    <mergeCell ref="J6:J8"/>
    <mergeCell ref="K6:K8"/>
    <mergeCell ref="L6:O6"/>
    <mergeCell ref="P6:S6"/>
    <mergeCell ref="P7:Q7"/>
    <mergeCell ref="R7:S7"/>
    <mergeCell ref="A9:C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V23"/>
  <sheetViews>
    <sheetView workbookViewId="0">
      <selection activeCell="O11" sqref="O11"/>
    </sheetView>
  </sheetViews>
  <sheetFormatPr defaultRowHeight="14.25"/>
  <cols>
    <col min="1" max="1" width="4.625" customWidth="1"/>
    <col min="2" max="2" width="8.75" customWidth="1"/>
    <col min="4" max="4" width="16.875" customWidth="1"/>
    <col min="5" max="5" width="9" customWidth="1"/>
    <col min="7" max="7" width="17.625" customWidth="1"/>
    <col min="8" max="8" width="18" customWidth="1"/>
    <col min="9" max="9" width="15.25" customWidth="1"/>
    <col min="10" max="10" width="9.75" customWidth="1"/>
    <col min="11" max="11" width="13.125" customWidth="1"/>
    <col min="16" max="19" width="6.75" customWidth="1"/>
    <col min="20" max="21" width="7.25" customWidth="1"/>
  </cols>
  <sheetData>
    <row r="3" spans="1:22">
      <c r="A3" s="8" t="s">
        <v>29</v>
      </c>
    </row>
    <row r="4" spans="1:22" s="1" customFormat="1" ht="30" customHeight="1">
      <c r="A4" s="22" t="s">
        <v>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s="3" customFormat="1" ht="44.45" customHeight="1">
      <c r="A5" s="3" t="s">
        <v>14</v>
      </c>
      <c r="D5" s="3" t="s">
        <v>31</v>
      </c>
      <c r="E5" s="3" t="s">
        <v>15</v>
      </c>
      <c r="G5" s="3" t="s">
        <v>32</v>
      </c>
      <c r="I5" s="3" t="s">
        <v>16</v>
      </c>
      <c r="J5" s="3" t="s">
        <v>33</v>
      </c>
      <c r="N5" s="3" t="s">
        <v>0</v>
      </c>
      <c r="O5" s="3" t="s">
        <v>34</v>
      </c>
    </row>
    <row r="6" spans="1:22" s="2" customFormat="1" ht="57.6" customHeight="1">
      <c r="A6" s="21" t="s">
        <v>1</v>
      </c>
      <c r="B6" s="21" t="s">
        <v>17</v>
      </c>
      <c r="C6" s="21" t="s">
        <v>18</v>
      </c>
      <c r="D6" s="21" t="s">
        <v>4</v>
      </c>
      <c r="E6" s="21" t="s">
        <v>19</v>
      </c>
      <c r="F6" s="21" t="s">
        <v>20</v>
      </c>
      <c r="G6" s="21" t="s">
        <v>5</v>
      </c>
      <c r="H6" s="21" t="s">
        <v>21</v>
      </c>
      <c r="I6" s="21" t="s">
        <v>2</v>
      </c>
      <c r="J6" s="21" t="s">
        <v>22</v>
      </c>
      <c r="K6" s="21" t="s">
        <v>3</v>
      </c>
      <c r="L6" s="21" t="s">
        <v>23</v>
      </c>
      <c r="M6" s="21"/>
      <c r="N6" s="21"/>
      <c r="O6" s="21"/>
      <c r="P6" s="21" t="s">
        <v>9</v>
      </c>
      <c r="Q6" s="21"/>
      <c r="R6" s="21"/>
      <c r="S6" s="21"/>
      <c r="T6" s="21" t="s">
        <v>24</v>
      </c>
      <c r="U6" s="21"/>
      <c r="V6" s="21" t="s">
        <v>25</v>
      </c>
    </row>
    <row r="7" spans="1:22" ht="14.4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3" t="s">
        <v>26</v>
      </c>
      <c r="M7" s="21" t="s">
        <v>8</v>
      </c>
      <c r="N7" s="23" t="s">
        <v>6</v>
      </c>
      <c r="O7" s="23" t="s">
        <v>7</v>
      </c>
      <c r="P7" s="23" t="s">
        <v>10</v>
      </c>
      <c r="Q7" s="23"/>
      <c r="R7" s="23" t="s">
        <v>11</v>
      </c>
      <c r="S7" s="23"/>
      <c r="T7" s="23" t="s">
        <v>12</v>
      </c>
      <c r="U7" s="23" t="s">
        <v>13</v>
      </c>
      <c r="V7" s="21"/>
    </row>
    <row r="8" spans="1:2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3"/>
      <c r="M8" s="21"/>
      <c r="N8" s="23"/>
      <c r="O8" s="23"/>
      <c r="P8" s="9" t="s">
        <v>12</v>
      </c>
      <c r="Q8" s="9" t="s">
        <v>13</v>
      </c>
      <c r="R8" s="9" t="s">
        <v>12</v>
      </c>
      <c r="S8" s="9" t="s">
        <v>13</v>
      </c>
      <c r="T8" s="23"/>
      <c r="U8" s="23"/>
      <c r="V8" s="21"/>
    </row>
    <row r="9" spans="1:22" ht="33" customHeight="1">
      <c r="A9" s="25" t="s">
        <v>64</v>
      </c>
      <c r="B9" s="26"/>
      <c r="C9" s="27"/>
      <c r="D9" s="13"/>
      <c r="E9" s="13"/>
      <c r="F9" s="13"/>
      <c r="G9" s="13"/>
      <c r="H9" s="13"/>
      <c r="I9" s="13"/>
      <c r="J9" s="13"/>
      <c r="K9" s="13"/>
      <c r="L9" s="14">
        <f>SUM(L10:L11)</f>
        <v>127</v>
      </c>
      <c r="M9" s="13">
        <f>SUM(M10:M11)</f>
        <v>127</v>
      </c>
      <c r="N9" s="14"/>
      <c r="O9" s="14"/>
      <c r="P9" s="14">
        <f>SUM(P10:P11)</f>
        <v>355</v>
      </c>
      <c r="Q9" s="14">
        <f>SUM(Q10:Q11)</f>
        <v>835</v>
      </c>
      <c r="R9" s="14"/>
      <c r="S9" s="14"/>
      <c r="T9" s="14">
        <f>SUM(T10:T11)</f>
        <v>310</v>
      </c>
      <c r="U9" s="14">
        <f>SUM(U10:U11)</f>
        <v>790</v>
      </c>
      <c r="V9" s="13"/>
    </row>
    <row r="10" spans="1:22" ht="42.6" customHeight="1">
      <c r="A10" s="5">
        <v>1</v>
      </c>
      <c r="B10" s="10" t="s">
        <v>35</v>
      </c>
      <c r="C10" s="5"/>
      <c r="D10" s="10" t="s">
        <v>38</v>
      </c>
      <c r="E10" s="10" t="s">
        <v>39</v>
      </c>
      <c r="F10" s="10" t="s">
        <v>40</v>
      </c>
      <c r="G10" s="10" t="s">
        <v>38</v>
      </c>
      <c r="H10" s="6" t="s">
        <v>43</v>
      </c>
      <c r="I10" s="10" t="s">
        <v>41</v>
      </c>
      <c r="J10" s="10" t="s">
        <v>49</v>
      </c>
      <c r="K10" s="5"/>
      <c r="L10" s="5">
        <v>27</v>
      </c>
      <c r="M10" s="5">
        <v>27</v>
      </c>
      <c r="N10" s="5"/>
      <c r="O10" s="5"/>
      <c r="P10" s="5">
        <v>165</v>
      </c>
      <c r="Q10" s="5">
        <v>165</v>
      </c>
      <c r="R10" s="5"/>
      <c r="S10" s="5"/>
      <c r="T10" s="5">
        <v>120</v>
      </c>
      <c r="U10" s="5">
        <v>120</v>
      </c>
      <c r="V10" s="10"/>
    </row>
    <row r="11" spans="1:22" ht="42.6" customHeight="1">
      <c r="A11" s="5">
        <v>2</v>
      </c>
      <c r="B11" s="10" t="s">
        <v>35</v>
      </c>
      <c r="C11" s="5"/>
      <c r="D11" s="10" t="s">
        <v>44</v>
      </c>
      <c r="E11" s="10" t="s">
        <v>36</v>
      </c>
      <c r="F11" s="10" t="s">
        <v>47</v>
      </c>
      <c r="G11" s="10" t="s">
        <v>45</v>
      </c>
      <c r="H11" s="6" t="s">
        <v>54</v>
      </c>
      <c r="I11" s="10" t="s">
        <v>41</v>
      </c>
      <c r="J11" s="10" t="s">
        <v>50</v>
      </c>
      <c r="K11" s="5"/>
      <c r="L11" s="5">
        <v>100</v>
      </c>
      <c r="M11" s="5">
        <v>100</v>
      </c>
      <c r="N11" s="5"/>
      <c r="O11" s="5"/>
      <c r="P11" s="5">
        <v>190</v>
      </c>
      <c r="Q11" s="5">
        <v>670</v>
      </c>
      <c r="R11" s="5"/>
      <c r="S11" s="5"/>
      <c r="T11" s="5">
        <v>190</v>
      </c>
      <c r="U11" s="5">
        <v>670</v>
      </c>
      <c r="V11" s="10"/>
    </row>
    <row r="12" spans="1:22" ht="42.6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42.6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42.6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42.6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42.6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42.6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42.6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42.6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42.6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2" spans="1:22" s="7" customFormat="1" ht="25.9" customHeight="1">
      <c r="A22" s="24" t="s">
        <v>27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22" s="7" customFormat="1" ht="25.9" customHeight="1">
      <c r="B23" s="24" t="s">
        <v>28</v>
      </c>
      <c r="C23" s="24"/>
      <c r="D23" s="24"/>
      <c r="E23" s="24"/>
      <c r="F23" s="24"/>
      <c r="G23" s="24"/>
      <c r="H23" s="24"/>
    </row>
  </sheetData>
  <mergeCells count="27">
    <mergeCell ref="A4:V4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T6:U6"/>
    <mergeCell ref="V6:V8"/>
    <mergeCell ref="L7:L8"/>
    <mergeCell ref="M7:M8"/>
    <mergeCell ref="N7:N8"/>
    <mergeCell ref="O7:O8"/>
    <mergeCell ref="T7:T8"/>
    <mergeCell ref="U7:U8"/>
    <mergeCell ref="A22:J22"/>
    <mergeCell ref="B23:H23"/>
    <mergeCell ref="J6:J8"/>
    <mergeCell ref="K6:K8"/>
    <mergeCell ref="L6:O6"/>
    <mergeCell ref="P6:S6"/>
    <mergeCell ref="P7:Q7"/>
    <mergeCell ref="R7:S7"/>
    <mergeCell ref="A9:C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林丹萍</cp:lastModifiedBy>
  <cp:lastPrinted>2018-09-28T03:15:58Z</cp:lastPrinted>
  <dcterms:created xsi:type="dcterms:W3CDTF">2018-09-27T06:36:15Z</dcterms:created>
  <dcterms:modified xsi:type="dcterms:W3CDTF">2018-11-29T01:09:31Z</dcterms:modified>
</cp:coreProperties>
</file>