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90" windowHeight="10350" activeTab="2"/>
  </bookViews>
  <sheets>
    <sheet name="2018" sheetId="1" r:id="rId1"/>
    <sheet name="2019" sheetId="4" r:id="rId2"/>
    <sheet name="2020" sheetId="5" r:id="rId3"/>
    <sheet name="Sheet1" sheetId="2" r:id="rId4"/>
    <sheet name="Sheet2" sheetId="3" r:id="rId5"/>
  </sheets>
  <calcPr calcId="125725"/>
</workbook>
</file>

<file path=xl/calcChain.xml><?xml version="1.0" encoding="utf-8"?>
<calcChain xmlns="http://schemas.openxmlformats.org/spreadsheetml/2006/main">
  <c r="M20" i="5"/>
  <c r="M21"/>
  <c r="M22"/>
  <c r="M23"/>
  <c r="M8"/>
  <c r="L8" s="1"/>
  <c r="H8" s="1"/>
  <c r="M9"/>
  <c r="L9" s="1"/>
  <c r="H9" s="1"/>
  <c r="M10"/>
  <c r="M11"/>
  <c r="L11" s="1"/>
  <c r="H11" s="1"/>
  <c r="M12"/>
  <c r="L12" s="1"/>
  <c r="H12" s="1"/>
  <c r="M13"/>
  <c r="L13" s="1"/>
  <c r="H13" s="1"/>
  <c r="M14"/>
  <c r="M15"/>
  <c r="L15" s="1"/>
  <c r="H15" s="1"/>
  <c r="M16"/>
  <c r="L16" s="1"/>
  <c r="H16" s="1"/>
  <c r="M17"/>
  <c r="L17" s="1"/>
  <c r="H17" s="1"/>
  <c r="M18"/>
  <c r="M19"/>
  <c r="L19" s="1"/>
  <c r="H19" s="1"/>
  <c r="M7"/>
  <c r="M8" i="4"/>
  <c r="M9"/>
  <c r="L9" s="1"/>
  <c r="H9" s="1"/>
  <c r="M10"/>
  <c r="M11"/>
  <c r="L11" s="1"/>
  <c r="H11" s="1"/>
  <c r="M12"/>
  <c r="M13"/>
  <c r="L13" s="1"/>
  <c r="H13" s="1"/>
  <c r="M14"/>
  <c r="M15"/>
  <c r="L15" s="1"/>
  <c r="H15" s="1"/>
  <c r="M16"/>
  <c r="M17"/>
  <c r="L17" s="1"/>
  <c r="H17" s="1"/>
  <c r="M18"/>
  <c r="M19"/>
  <c r="L19" s="1"/>
  <c r="H19" s="1"/>
  <c r="M7"/>
  <c r="L22"/>
  <c r="H22" s="1"/>
  <c r="L23" i="5"/>
  <c r="H23" s="1"/>
  <c r="L22"/>
  <c r="H22" s="1"/>
  <c r="L21"/>
  <c r="H21" s="1"/>
  <c r="L18"/>
  <c r="H18" s="1"/>
  <c r="L14"/>
  <c r="H14" s="1"/>
  <c r="L10"/>
  <c r="H10" s="1"/>
  <c r="L7"/>
  <c r="H7" s="1"/>
  <c r="U6"/>
  <c r="T6"/>
  <c r="S6"/>
  <c r="R6"/>
  <c r="Q6"/>
  <c r="P6"/>
  <c r="O6"/>
  <c r="N6"/>
  <c r="L24" i="4"/>
  <c r="H24" s="1"/>
  <c r="L23"/>
  <c r="H23" s="1"/>
  <c r="L21"/>
  <c r="H21" s="1"/>
  <c r="L20"/>
  <c r="H20" s="1"/>
  <c r="L18"/>
  <c r="H18" s="1"/>
  <c r="L16"/>
  <c r="H16" s="1"/>
  <c r="L14"/>
  <c r="H14" s="1"/>
  <c r="L12"/>
  <c r="H12" s="1"/>
  <c r="L10"/>
  <c r="H10" s="1"/>
  <c r="L8"/>
  <c r="H8" s="1"/>
  <c r="L7"/>
  <c r="H7" s="1"/>
  <c r="U6"/>
  <c r="T6"/>
  <c r="S6"/>
  <c r="R6"/>
  <c r="Q6"/>
  <c r="P6"/>
  <c r="O6"/>
  <c r="N6"/>
  <c r="H8" i="1"/>
  <c r="H12"/>
  <c r="H16"/>
  <c r="H20"/>
  <c r="H7"/>
  <c r="P6"/>
  <c r="Q6"/>
  <c r="L8"/>
  <c r="L9"/>
  <c r="H9" s="1"/>
  <c r="H6" s="1"/>
  <c r="L10"/>
  <c r="H10" s="1"/>
  <c r="L11"/>
  <c r="H11" s="1"/>
  <c r="L12"/>
  <c r="L13"/>
  <c r="H13" s="1"/>
  <c r="L14"/>
  <c r="H14" s="1"/>
  <c r="L15"/>
  <c r="H15" s="1"/>
  <c r="L16"/>
  <c r="L17"/>
  <c r="H17" s="1"/>
  <c r="L18"/>
  <c r="H18" s="1"/>
  <c r="L19"/>
  <c r="H19" s="1"/>
  <c r="L20"/>
  <c r="L21"/>
  <c r="H21" s="1"/>
  <c r="L22"/>
  <c r="H22" s="1"/>
  <c r="L23"/>
  <c r="H23" s="1"/>
  <c r="L7"/>
  <c r="U6"/>
  <c r="T6"/>
  <c r="S6"/>
  <c r="R6"/>
  <c r="O6"/>
  <c r="M6"/>
  <c r="M6" i="5" l="1"/>
  <c r="M6" i="4"/>
  <c r="L20" i="5"/>
  <c r="H20" s="1"/>
  <c r="H6" s="1"/>
  <c r="L6"/>
  <c r="L6" i="4"/>
  <c r="H6"/>
  <c r="L6" i="1"/>
  <c r="N6"/>
</calcChain>
</file>

<file path=xl/sharedStrings.xml><?xml version="1.0" encoding="utf-8"?>
<sst xmlns="http://schemas.openxmlformats.org/spreadsheetml/2006/main" count="573" uniqueCount="102">
  <si>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</si>
  <si>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</si>
  <si>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</si>
  <si>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</si>
  <si>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</si>
  <si>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</si>
  <si>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</si>
  <si>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项目绩效目标（万元）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</si>
  <si>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</si>
  <si>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</si>
  <si>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</si>
  <si>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</si>
  <si>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</si>
  <si>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</si>
  <si>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</si>
  <si>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</si>
  <si>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</si>
  <si>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</si>
  <si>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</si>
  <si>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</si>
  <si>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</si>
  <si>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</si>
  <si>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</si>
  <si>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合计</t>
  </si>
  <si>
    <t>续建</t>
  </si>
  <si>
    <t>2018.1-2018.12</t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</si>
  <si>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</si>
  <si>
    <r>
      <rPr>
        <sz val="12"/>
        <color theme="1"/>
        <rFont val="Tahoma"/>
        <family val="2"/>
      </rP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</si>
  <si>
    <t>单位主要负责人：</t>
    <phoneticPr fontId="10" type="noConversion"/>
  </si>
  <si>
    <t>单位分管领导：</t>
    <phoneticPr fontId="10" type="noConversion"/>
  </si>
  <si>
    <t>填报单位（公章）：</t>
    <phoneticPr fontId="10" type="noConversion"/>
  </si>
  <si>
    <t>填报人：</t>
    <phoneticPr fontId="10" type="noConversion"/>
  </si>
  <si>
    <t>石坑镇</t>
    <phoneticPr fontId="10" type="noConversion"/>
  </si>
  <si>
    <t>蓝坑</t>
    <phoneticPr fontId="10" type="noConversion"/>
  </si>
  <si>
    <t>马径</t>
    <phoneticPr fontId="10" type="noConversion"/>
  </si>
  <si>
    <t>琴江</t>
    <phoneticPr fontId="10" type="noConversion"/>
  </si>
  <si>
    <t>澄江</t>
    <phoneticPr fontId="10" type="noConversion"/>
  </si>
  <si>
    <t>澄坑</t>
    <phoneticPr fontId="10" type="noConversion"/>
  </si>
  <si>
    <t>澄中</t>
    <phoneticPr fontId="10" type="noConversion"/>
  </si>
  <si>
    <t>澄上</t>
    <phoneticPr fontId="10" type="noConversion"/>
  </si>
  <si>
    <t>长布</t>
    <phoneticPr fontId="10" type="noConversion"/>
  </si>
  <si>
    <t>礤岭</t>
    <phoneticPr fontId="10" type="noConversion"/>
  </si>
  <si>
    <t>礤梅</t>
    <phoneticPr fontId="10" type="noConversion"/>
  </si>
  <si>
    <t>杨化</t>
    <phoneticPr fontId="10" type="noConversion"/>
  </si>
  <si>
    <t>龙中</t>
    <phoneticPr fontId="10" type="noConversion"/>
  </si>
  <si>
    <t>龙径</t>
    <phoneticPr fontId="10" type="noConversion"/>
  </si>
  <si>
    <t>岭村</t>
    <phoneticPr fontId="10" type="noConversion"/>
  </si>
  <si>
    <t>龙凤</t>
    <phoneticPr fontId="10" type="noConversion"/>
  </si>
  <si>
    <t>龙塘</t>
    <phoneticPr fontId="10" type="noConversion"/>
  </si>
  <si>
    <t>七朱</t>
    <phoneticPr fontId="10" type="noConversion"/>
  </si>
  <si>
    <t>产业扶贫</t>
    <phoneticPr fontId="10" type="noConversion"/>
  </si>
  <si>
    <t>梅县区石坑镇人民政府</t>
    <phoneticPr fontId="10" type="noConversion"/>
  </si>
  <si>
    <t>2018.1-2018.24</t>
  </si>
  <si>
    <t>种植奈李、茶叶，养鸡</t>
    <phoneticPr fontId="10" type="noConversion"/>
  </si>
  <si>
    <t>种植油茶</t>
    <phoneticPr fontId="10" type="noConversion"/>
  </si>
  <si>
    <t>梅县区石坑镇七朱村民委员会</t>
    <phoneticPr fontId="10" type="noConversion"/>
  </si>
  <si>
    <t>梅县区石坑镇岭村村民委员会</t>
    <phoneticPr fontId="10" type="noConversion"/>
  </si>
  <si>
    <t>梅县区石坑镇龙凤村民委员会</t>
    <phoneticPr fontId="10" type="noConversion"/>
  </si>
  <si>
    <t>梅县区石坑镇龙塘村民委员会</t>
    <phoneticPr fontId="10" type="noConversion"/>
  </si>
  <si>
    <r>
      <t>购买挂果油茶1</t>
    </r>
    <r>
      <rPr>
        <sz val="11"/>
        <rFont val="宋体"/>
        <family val="3"/>
        <charset val="134"/>
        <scheme val="minor"/>
      </rPr>
      <t>65亩</t>
    </r>
    <phoneticPr fontId="10" type="noConversion"/>
  </si>
  <si>
    <t>种植</t>
    <phoneticPr fontId="10" type="noConversion"/>
  </si>
  <si>
    <r>
      <t>蔬菜种植2</t>
    </r>
    <r>
      <rPr>
        <sz val="11"/>
        <rFont val="宋体"/>
        <family val="3"/>
        <charset val="134"/>
        <scheme val="minor"/>
      </rPr>
      <t>0亩，扩种莲子20亩</t>
    </r>
    <phoneticPr fontId="10" type="noConversion"/>
  </si>
  <si>
    <r>
      <t>201</t>
    </r>
    <r>
      <rPr>
        <sz val="11"/>
        <color theme="1"/>
        <rFont val="Tahoma"/>
        <family val="2"/>
      </rPr>
      <t>9</t>
    </r>
    <r>
      <rPr>
        <sz val="11"/>
        <color theme="1"/>
        <rFont val="Tahoma"/>
        <family val="2"/>
      </rPr>
      <t>.1-201</t>
    </r>
    <r>
      <rPr>
        <sz val="11"/>
        <color theme="1"/>
        <rFont val="Tahoma"/>
        <family val="2"/>
      </rPr>
      <t>9</t>
    </r>
    <r>
      <rPr>
        <sz val="11"/>
        <color theme="1"/>
        <rFont val="Tahoma"/>
        <family val="2"/>
      </rPr>
      <t>.12</t>
    </r>
    <phoneticPr fontId="10" type="noConversion"/>
  </si>
  <si>
    <t>光伏发电</t>
    <phoneticPr fontId="10" type="noConversion"/>
  </si>
  <si>
    <t>光伏扶贫</t>
    <phoneticPr fontId="10" type="noConversion"/>
  </si>
  <si>
    <t>新建</t>
    <phoneticPr fontId="10" type="noConversion"/>
  </si>
  <si>
    <t>建设光伏发电项目</t>
    <phoneticPr fontId="10" type="noConversion"/>
  </si>
  <si>
    <t>挂果奈李150亩、绿茶50亩、养鸡1115只</t>
    <phoneticPr fontId="10" type="noConversion"/>
  </si>
  <si>
    <t>新种奈李50亩、绿茶10亩、养鸡10000只</t>
    <phoneticPr fontId="10" type="noConversion"/>
  </si>
  <si>
    <t>种植油茶，百香果、养鸡</t>
    <phoneticPr fontId="10" type="noConversion"/>
  </si>
  <si>
    <t>种植食用菌17平方米，养羊6条</t>
  </si>
  <si>
    <t>种植食用菌20平方米，养羊6条</t>
  </si>
  <si>
    <t>种植食用菌270平方米，养牛17条，养羊57条</t>
  </si>
  <si>
    <t>种植食用菌150平方米，养牛6条，养羊12条</t>
  </si>
  <si>
    <t>种植食用菌30平方米，养牛6条，养羊5条</t>
  </si>
  <si>
    <t>种植食用菌125平方米，养牛16条，养羊37条</t>
  </si>
  <si>
    <t>种植食用菌54平方米，养牛3条，养羊11条</t>
  </si>
  <si>
    <t>种植食用菌84平方米，养牛9条</t>
  </si>
  <si>
    <t>种植食用菌456平方米，养牛33条，养羊6条</t>
  </si>
  <si>
    <t>种植食用菌84平方米，养牛9条，养羊30条</t>
  </si>
  <si>
    <t>种植食用菌96平方米，养牛21条，养羊19条</t>
  </si>
  <si>
    <t>种植食用菌160平方米，养牛9条，养羊1条</t>
  </si>
  <si>
    <t>种植食用菌305平方米，养牛12条，养羊14条</t>
  </si>
  <si>
    <t>种植食用菌195平方米</t>
  </si>
  <si>
    <t>种植食用菌160平方米</t>
  </si>
  <si>
    <t>种植食用菌、养羊</t>
  </si>
  <si>
    <t>种植食用菌、养羊、养牛</t>
  </si>
  <si>
    <t>种植食用菌、养牛</t>
  </si>
  <si>
    <t>种植食用菌</t>
  </si>
  <si>
    <t>种植食用菌、养羊、养牛</t>
    <phoneticPr fontId="10" type="noConversion"/>
  </si>
  <si>
    <t>种植食用菌、养羊、养牛、养鸡</t>
    <phoneticPr fontId="10" type="noConversion"/>
  </si>
  <si>
    <t>种植百香果、茶叶、油茶、养鱼</t>
    <phoneticPr fontId="10" type="noConversion"/>
  </si>
  <si>
    <t>种植食用菌、养羊、养牛、养鸡、养鱼</t>
    <phoneticPr fontId="10" type="noConversion"/>
  </si>
  <si>
    <t xml:space="preserve">种植食用菌、养羊、养牛、养鸡 </t>
    <phoneticPr fontId="10" type="noConversion"/>
  </si>
  <si>
    <t>种植奈李、茶叶、养鸡</t>
    <phoneticPr fontId="10" type="noConversion"/>
  </si>
  <si>
    <t>种植莲子、蔬菜</t>
    <phoneticPr fontId="10" type="noConversion"/>
  </si>
  <si>
    <t>种植油茶、百香果、养鸡</t>
    <phoneticPr fontId="10" type="noConversion"/>
  </si>
  <si>
    <r>
      <t>20</t>
    </r>
    <r>
      <rPr>
        <sz val="11"/>
        <color theme="1"/>
        <rFont val="Tahoma"/>
        <family val="2"/>
      </rPr>
      <t>20</t>
    </r>
    <r>
      <rPr>
        <sz val="11"/>
        <color theme="1"/>
        <rFont val="Tahoma"/>
        <family val="2"/>
      </rPr>
      <t>.1-20</t>
    </r>
    <r>
      <rPr>
        <sz val="11"/>
        <color theme="1"/>
        <rFont val="Tahoma"/>
        <family val="2"/>
      </rPr>
      <t>20</t>
    </r>
    <r>
      <rPr>
        <sz val="11"/>
        <color theme="1"/>
        <rFont val="Tahoma"/>
        <family val="2"/>
      </rPr>
      <t>.12</t>
    </r>
    <phoneticPr fontId="10" type="noConversion"/>
  </si>
  <si>
    <t>种植油茶、茶叶、百香果、养鸡</t>
    <phoneticPr fontId="10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</si>
  <si>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石坑镇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2018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0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</si>
  <si>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石坑镇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2019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0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</si>
  <si>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石坑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2020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0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</si>
</sst>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Tahoma"/>
      <charset val="134"/>
    </font>
    <font>
      <sz val="12"/>
      <color theme="1"/>
      <name val="Tahoma"/>
      <family val="2"/>
    </font>
    <font>
      <b/>
      <sz val="22"/>
      <color theme="1"/>
      <name val="宋体"/>
      <family val="3"/>
      <charset val="134"/>
      <scheme val="major"/>
    </font>
    <font>
      <b/>
      <sz val="12"/>
      <color theme="1"/>
      <name val="仿宋"/>
      <family val="3"/>
      <charset val="134"/>
    </font>
    <font>
      <sz val="11"/>
      <color theme="1"/>
      <name val="宋体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sz val="9"/>
      <name val="Tahoma"/>
      <family val="2"/>
    </font>
    <font>
      <sz val="11"/>
      <color rgb="FFFF0000"/>
      <name val="Tahoma"/>
      <family val="2"/>
    </font>
    <font>
      <b/>
      <sz val="12"/>
      <color rgb="FFFF0000"/>
      <name val="仿宋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workbookViewId="0">
      <selection sqref="A1:V1"/>
    </sheetView>
  </sheetViews>
  <sheetFormatPr defaultColWidth="9" defaultRowHeight="14.25"/>
  <cols>
    <col min="1" max="1" width="4.625" customWidth="1"/>
    <col min="2" max="2" width="8.75" customWidth="1"/>
    <col min="4" max="4" width="18.75" style="12" customWidth="1"/>
    <col min="5" max="5" width="9" customWidth="1"/>
    <col min="7" max="7" width="20.375" customWidth="1"/>
    <col min="8" max="8" width="15.375" style="13" customWidth="1"/>
    <col min="9" max="9" width="15.25" customWidth="1"/>
    <col min="10" max="10" width="9.75" customWidth="1"/>
    <col min="11" max="11" width="13.125" customWidth="1"/>
    <col min="13" max="13" width="10.375"/>
    <col min="16" max="19" width="6.75" customWidth="1"/>
    <col min="20" max="21" width="7.25" customWidth="1"/>
  </cols>
  <sheetData>
    <row r="1" spans="1:22" ht="55.9" customHeight="1">
      <c r="A1" s="31" t="s">
        <v>99</v>
      </c>
      <c r="B1" s="31"/>
      <c r="C1" s="31"/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44.45" customHeight="1">
      <c r="A2" s="33" t="s">
        <v>30</v>
      </c>
      <c r="B2" s="33"/>
      <c r="C2" s="33"/>
      <c r="D2" s="34"/>
      <c r="E2" s="35" t="s">
        <v>28</v>
      </c>
      <c r="F2" s="35"/>
      <c r="G2" s="35"/>
      <c r="I2" s="36" t="s">
        <v>29</v>
      </c>
      <c r="J2" s="36"/>
      <c r="K2" s="36"/>
      <c r="N2" s="33" t="s">
        <v>31</v>
      </c>
      <c r="O2" s="33"/>
      <c r="P2" s="33"/>
      <c r="Q2" s="33"/>
      <c r="R2" s="33"/>
    </row>
    <row r="3" spans="1:22" ht="57.6" customHeight="1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30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/>
      <c r="N3" s="23"/>
      <c r="O3" s="23"/>
      <c r="P3" s="23" t="s">
        <v>12</v>
      </c>
      <c r="Q3" s="23"/>
      <c r="R3" s="23"/>
      <c r="S3" s="23"/>
      <c r="T3" s="23" t="s">
        <v>13</v>
      </c>
      <c r="U3" s="23"/>
      <c r="V3" s="23" t="s">
        <v>14</v>
      </c>
    </row>
    <row r="4" spans="1:22" ht="19.899999999999999" customHeight="1">
      <c r="A4" s="23"/>
      <c r="B4" s="23"/>
      <c r="C4" s="23"/>
      <c r="D4" s="23"/>
      <c r="E4" s="23"/>
      <c r="F4" s="23"/>
      <c r="G4" s="23"/>
      <c r="H4" s="30"/>
      <c r="I4" s="23"/>
      <c r="J4" s="23"/>
      <c r="K4" s="23"/>
      <c r="L4" s="24" t="s">
        <v>15</v>
      </c>
      <c r="M4" s="23" t="s">
        <v>16</v>
      </c>
      <c r="N4" s="24" t="s">
        <v>17</v>
      </c>
      <c r="O4" s="24" t="s">
        <v>18</v>
      </c>
      <c r="P4" s="24" t="s">
        <v>19</v>
      </c>
      <c r="Q4" s="24"/>
      <c r="R4" s="24" t="s">
        <v>20</v>
      </c>
      <c r="S4" s="24"/>
      <c r="T4" s="24" t="s">
        <v>21</v>
      </c>
      <c r="U4" s="24" t="s">
        <v>22</v>
      </c>
      <c r="V4" s="23"/>
    </row>
    <row r="5" spans="1:22" ht="24" customHeight="1">
      <c r="A5" s="23"/>
      <c r="B5" s="23"/>
      <c r="C5" s="23"/>
      <c r="D5" s="23"/>
      <c r="E5" s="23"/>
      <c r="F5" s="23"/>
      <c r="G5" s="23"/>
      <c r="H5" s="30"/>
      <c r="I5" s="23"/>
      <c r="J5" s="23"/>
      <c r="K5" s="23"/>
      <c r="L5" s="24"/>
      <c r="M5" s="23"/>
      <c r="N5" s="24"/>
      <c r="O5" s="24"/>
      <c r="P5" s="8" t="s">
        <v>21</v>
      </c>
      <c r="Q5" s="8" t="s">
        <v>22</v>
      </c>
      <c r="R5" s="8" t="s">
        <v>21</v>
      </c>
      <c r="S5" s="8" t="s">
        <v>22</v>
      </c>
      <c r="T5" s="24"/>
      <c r="U5" s="24"/>
      <c r="V5" s="23"/>
    </row>
    <row r="6" spans="1:22" ht="31.9" customHeight="1">
      <c r="A6" s="25" t="s">
        <v>23</v>
      </c>
      <c r="B6" s="26"/>
      <c r="C6" s="27"/>
      <c r="D6" s="2"/>
      <c r="E6" s="2"/>
      <c r="F6" s="2"/>
      <c r="G6" s="2"/>
      <c r="H6" s="14">
        <f>SUM(H7:H27)</f>
        <v>229.392</v>
      </c>
      <c r="I6" s="2"/>
      <c r="J6" s="2"/>
      <c r="K6" s="2"/>
      <c r="L6" s="8">
        <f>SUM(L7:L27)</f>
        <v>191.16</v>
      </c>
      <c r="M6" s="8">
        <f t="shared" ref="M6:U6" si="0">SUM(M7:M27)</f>
        <v>178.66</v>
      </c>
      <c r="N6" s="8">
        <f t="shared" si="0"/>
        <v>0</v>
      </c>
      <c r="O6" s="8">
        <f t="shared" si="0"/>
        <v>12.5</v>
      </c>
      <c r="P6" s="8">
        <f t="shared" si="0"/>
        <v>228</v>
      </c>
      <c r="Q6" s="8">
        <f t="shared" si="0"/>
        <v>783</v>
      </c>
      <c r="R6" s="8">
        <f t="shared" si="0"/>
        <v>0</v>
      </c>
      <c r="S6" s="8">
        <f t="shared" si="0"/>
        <v>0</v>
      </c>
      <c r="T6" s="8">
        <f t="shared" si="0"/>
        <v>228</v>
      </c>
      <c r="U6" s="8">
        <f t="shared" si="0"/>
        <v>783</v>
      </c>
      <c r="V6" s="2"/>
    </row>
    <row r="7" spans="1:22" ht="42.6" customHeight="1">
      <c r="A7" s="3">
        <v>1</v>
      </c>
      <c r="B7" s="4" t="s">
        <v>32</v>
      </c>
      <c r="C7" s="5" t="s">
        <v>33</v>
      </c>
      <c r="D7" s="6" t="s">
        <v>85</v>
      </c>
      <c r="E7" s="4" t="s">
        <v>50</v>
      </c>
      <c r="F7" s="4" t="s">
        <v>24</v>
      </c>
      <c r="G7" s="7" t="s">
        <v>70</v>
      </c>
      <c r="H7" s="15">
        <f>L7*1.2</f>
        <v>1.08</v>
      </c>
      <c r="I7" s="5" t="s">
        <v>33</v>
      </c>
      <c r="J7" s="9" t="s">
        <v>25</v>
      </c>
      <c r="K7" s="21" t="s">
        <v>51</v>
      </c>
      <c r="L7" s="10">
        <f>M7+N7+O7</f>
        <v>0.9</v>
      </c>
      <c r="M7" s="10">
        <v>0.9</v>
      </c>
      <c r="N7" s="10"/>
      <c r="O7" s="10"/>
      <c r="P7" s="11">
        <v>2</v>
      </c>
      <c r="Q7" s="11">
        <v>3</v>
      </c>
      <c r="R7" s="3"/>
      <c r="S7" s="3"/>
      <c r="T7" s="11">
        <v>2</v>
      </c>
      <c r="U7" s="11">
        <v>3</v>
      </c>
      <c r="V7" s="10"/>
    </row>
    <row r="8" spans="1:22" ht="42.6" customHeight="1">
      <c r="A8" s="3">
        <v>2</v>
      </c>
      <c r="B8" s="4" t="s">
        <v>32</v>
      </c>
      <c r="C8" s="5" t="s">
        <v>34</v>
      </c>
      <c r="D8" s="6" t="s">
        <v>85</v>
      </c>
      <c r="E8" s="4" t="s">
        <v>50</v>
      </c>
      <c r="F8" s="4" t="s">
        <v>24</v>
      </c>
      <c r="G8" s="7" t="s">
        <v>71</v>
      </c>
      <c r="H8" s="15">
        <f t="shared" ref="H8:H23" si="1">L8*1.2</f>
        <v>1.1519999999999999</v>
      </c>
      <c r="I8" s="5" t="s">
        <v>34</v>
      </c>
      <c r="J8" s="9" t="s">
        <v>25</v>
      </c>
      <c r="K8" s="21" t="s">
        <v>51</v>
      </c>
      <c r="L8" s="10">
        <f t="shared" ref="L8:L23" si="2">M8+N8+O8</f>
        <v>0.96</v>
      </c>
      <c r="M8" s="10">
        <v>0.96</v>
      </c>
      <c r="N8" s="10"/>
      <c r="O8" s="10"/>
      <c r="P8" s="11">
        <v>1</v>
      </c>
      <c r="Q8" s="11">
        <v>3</v>
      </c>
      <c r="R8" s="10"/>
      <c r="S8" s="10"/>
      <c r="T8" s="11">
        <v>1</v>
      </c>
      <c r="U8" s="11">
        <v>3</v>
      </c>
      <c r="V8" s="10"/>
    </row>
    <row r="9" spans="1:22" ht="42.6" customHeight="1">
      <c r="A9" s="3">
        <v>3</v>
      </c>
      <c r="B9" s="4" t="s">
        <v>32</v>
      </c>
      <c r="C9" s="5" t="s">
        <v>35</v>
      </c>
      <c r="D9" s="6" t="s">
        <v>86</v>
      </c>
      <c r="E9" s="4" t="s">
        <v>50</v>
      </c>
      <c r="F9" s="4" t="s">
        <v>24</v>
      </c>
      <c r="G9" s="7" t="s">
        <v>72</v>
      </c>
      <c r="H9" s="15">
        <f t="shared" si="1"/>
        <v>22.8</v>
      </c>
      <c r="I9" s="5" t="s">
        <v>35</v>
      </c>
      <c r="J9" s="9" t="s">
        <v>25</v>
      </c>
      <c r="K9" s="21" t="s">
        <v>51</v>
      </c>
      <c r="L9" s="10">
        <f t="shared" si="2"/>
        <v>19</v>
      </c>
      <c r="M9" s="10">
        <v>19</v>
      </c>
      <c r="N9" s="10"/>
      <c r="O9" s="10"/>
      <c r="P9" s="11">
        <v>19</v>
      </c>
      <c r="Q9" s="11">
        <v>63</v>
      </c>
      <c r="R9" s="10"/>
      <c r="S9" s="10"/>
      <c r="T9" s="11">
        <v>19</v>
      </c>
      <c r="U9" s="11">
        <v>63</v>
      </c>
      <c r="V9" s="10"/>
    </row>
    <row r="10" spans="1:22" ht="42.6" customHeight="1">
      <c r="A10" s="3">
        <v>4</v>
      </c>
      <c r="B10" s="4" t="s">
        <v>32</v>
      </c>
      <c r="C10" s="5" t="s">
        <v>36</v>
      </c>
      <c r="D10" s="6" t="s">
        <v>86</v>
      </c>
      <c r="E10" s="4" t="s">
        <v>50</v>
      </c>
      <c r="F10" s="4" t="s">
        <v>24</v>
      </c>
      <c r="G10" s="7" t="s">
        <v>73</v>
      </c>
      <c r="H10" s="15">
        <f t="shared" si="1"/>
        <v>8.2799999999999994</v>
      </c>
      <c r="I10" s="5" t="s">
        <v>36</v>
      </c>
      <c r="J10" s="9" t="s">
        <v>25</v>
      </c>
      <c r="K10" s="21" t="s">
        <v>51</v>
      </c>
      <c r="L10" s="10">
        <f t="shared" si="2"/>
        <v>6.9</v>
      </c>
      <c r="M10" s="10">
        <v>6.9</v>
      </c>
      <c r="N10" s="10"/>
      <c r="O10" s="10"/>
      <c r="P10" s="11">
        <v>8</v>
      </c>
      <c r="Q10" s="11">
        <v>26</v>
      </c>
      <c r="R10" s="10"/>
      <c r="S10" s="10"/>
      <c r="T10" s="11">
        <v>8</v>
      </c>
      <c r="U10" s="11">
        <v>26</v>
      </c>
      <c r="V10" s="10"/>
    </row>
    <row r="11" spans="1:22" ht="42.6" customHeight="1">
      <c r="A11" s="3">
        <v>5</v>
      </c>
      <c r="B11" s="4" t="s">
        <v>32</v>
      </c>
      <c r="C11" s="5" t="s">
        <v>37</v>
      </c>
      <c r="D11" s="6" t="s">
        <v>86</v>
      </c>
      <c r="E11" s="4" t="s">
        <v>50</v>
      </c>
      <c r="F11" s="4" t="s">
        <v>24</v>
      </c>
      <c r="G11" s="19" t="s">
        <v>74</v>
      </c>
      <c r="H11" s="15">
        <f t="shared" si="1"/>
        <v>4.8</v>
      </c>
      <c r="I11" s="5" t="s">
        <v>37</v>
      </c>
      <c r="J11" s="9" t="s">
        <v>25</v>
      </c>
      <c r="K11" s="21" t="s">
        <v>51</v>
      </c>
      <c r="L11" s="10">
        <f t="shared" si="2"/>
        <v>4</v>
      </c>
      <c r="M11" s="10">
        <v>4</v>
      </c>
      <c r="N11" s="10"/>
      <c r="O11" s="10"/>
      <c r="P11" s="11">
        <v>5</v>
      </c>
      <c r="Q11" s="11">
        <v>18</v>
      </c>
      <c r="R11" s="10"/>
      <c r="S11" s="10"/>
      <c r="T11" s="11">
        <v>5</v>
      </c>
      <c r="U11" s="11">
        <v>18</v>
      </c>
      <c r="V11" s="10"/>
    </row>
    <row r="12" spans="1:22" ht="42.6" customHeight="1">
      <c r="A12" s="3">
        <v>6</v>
      </c>
      <c r="B12" s="4" t="s">
        <v>32</v>
      </c>
      <c r="C12" s="5" t="s">
        <v>38</v>
      </c>
      <c r="D12" s="6" t="s">
        <v>86</v>
      </c>
      <c r="E12" s="4" t="s">
        <v>50</v>
      </c>
      <c r="F12" s="4" t="s">
        <v>24</v>
      </c>
      <c r="G12" s="19" t="s">
        <v>75</v>
      </c>
      <c r="H12" s="15">
        <f t="shared" si="1"/>
        <v>16.8</v>
      </c>
      <c r="I12" s="5" t="s">
        <v>38</v>
      </c>
      <c r="J12" s="9" t="s">
        <v>25</v>
      </c>
      <c r="K12" s="21" t="s">
        <v>51</v>
      </c>
      <c r="L12" s="10">
        <f t="shared" si="2"/>
        <v>14</v>
      </c>
      <c r="M12" s="10">
        <v>14</v>
      </c>
      <c r="N12" s="10"/>
      <c r="O12" s="10"/>
      <c r="P12" s="11">
        <v>13</v>
      </c>
      <c r="Q12" s="11">
        <v>49</v>
      </c>
      <c r="R12" s="10"/>
      <c r="S12" s="10"/>
      <c r="T12" s="11">
        <v>13</v>
      </c>
      <c r="U12" s="11">
        <v>49</v>
      </c>
      <c r="V12" s="10"/>
    </row>
    <row r="13" spans="1:22" ht="42.6" customHeight="1">
      <c r="A13" s="3">
        <v>7</v>
      </c>
      <c r="B13" s="4" t="s">
        <v>32</v>
      </c>
      <c r="C13" s="5" t="s">
        <v>39</v>
      </c>
      <c r="D13" s="6" t="s">
        <v>86</v>
      </c>
      <c r="E13" s="4" t="s">
        <v>50</v>
      </c>
      <c r="F13" s="4" t="s">
        <v>24</v>
      </c>
      <c r="G13" s="7" t="s">
        <v>76</v>
      </c>
      <c r="H13" s="15">
        <f t="shared" si="1"/>
        <v>4.32</v>
      </c>
      <c r="I13" s="5" t="s">
        <v>39</v>
      </c>
      <c r="J13" s="9" t="s">
        <v>25</v>
      </c>
      <c r="K13" s="21" t="s">
        <v>51</v>
      </c>
      <c r="L13" s="10">
        <f t="shared" si="2"/>
        <v>3.6</v>
      </c>
      <c r="M13" s="10">
        <v>3.6</v>
      </c>
      <c r="N13" s="10"/>
      <c r="O13" s="10"/>
      <c r="P13" s="11">
        <v>5</v>
      </c>
      <c r="Q13" s="11">
        <v>15</v>
      </c>
      <c r="R13" s="10"/>
      <c r="S13" s="10"/>
      <c r="T13" s="11">
        <v>5</v>
      </c>
      <c r="U13" s="11">
        <v>15</v>
      </c>
      <c r="V13" s="10"/>
    </row>
    <row r="14" spans="1:22" ht="42.6" customHeight="1">
      <c r="A14" s="3">
        <v>8</v>
      </c>
      <c r="B14" s="4" t="s">
        <v>32</v>
      </c>
      <c r="C14" s="5" t="s">
        <v>40</v>
      </c>
      <c r="D14" s="20" t="s">
        <v>87</v>
      </c>
      <c r="E14" s="4" t="s">
        <v>50</v>
      </c>
      <c r="F14" s="4" t="s">
        <v>24</v>
      </c>
      <c r="G14" s="19" t="s">
        <v>77</v>
      </c>
      <c r="H14" s="15">
        <f t="shared" si="1"/>
        <v>7.1999999999999993</v>
      </c>
      <c r="I14" s="5" t="s">
        <v>40</v>
      </c>
      <c r="J14" s="9" t="s">
        <v>25</v>
      </c>
      <c r="K14" s="21" t="s">
        <v>51</v>
      </c>
      <c r="L14" s="10">
        <f t="shared" si="2"/>
        <v>6</v>
      </c>
      <c r="M14" s="10">
        <v>6</v>
      </c>
      <c r="N14" s="10"/>
      <c r="O14" s="10"/>
      <c r="P14" s="11">
        <v>7</v>
      </c>
      <c r="Q14" s="11">
        <v>23</v>
      </c>
      <c r="R14" s="10"/>
      <c r="S14" s="10"/>
      <c r="T14" s="11">
        <v>7</v>
      </c>
      <c r="U14" s="11">
        <v>23</v>
      </c>
      <c r="V14" s="10"/>
    </row>
    <row r="15" spans="1:22" ht="42.6" customHeight="1">
      <c r="A15" s="3">
        <v>9</v>
      </c>
      <c r="B15" s="4" t="s">
        <v>32</v>
      </c>
      <c r="C15" s="5" t="s">
        <v>41</v>
      </c>
      <c r="D15" s="6" t="s">
        <v>86</v>
      </c>
      <c r="E15" s="4" t="s">
        <v>50</v>
      </c>
      <c r="F15" s="4" t="s">
        <v>24</v>
      </c>
      <c r="G15" s="19" t="s">
        <v>78</v>
      </c>
      <c r="H15" s="15">
        <f t="shared" si="1"/>
        <v>30.36</v>
      </c>
      <c r="I15" s="5" t="s">
        <v>41</v>
      </c>
      <c r="J15" s="9" t="s">
        <v>25</v>
      </c>
      <c r="K15" s="21" t="s">
        <v>51</v>
      </c>
      <c r="L15" s="10">
        <f t="shared" si="2"/>
        <v>25.3</v>
      </c>
      <c r="M15" s="10">
        <v>25.3</v>
      </c>
      <c r="N15" s="10"/>
      <c r="O15" s="10"/>
      <c r="P15" s="11">
        <v>21</v>
      </c>
      <c r="Q15" s="11">
        <v>88</v>
      </c>
      <c r="R15" s="10"/>
      <c r="S15" s="10"/>
      <c r="T15" s="11">
        <v>21</v>
      </c>
      <c r="U15" s="11">
        <v>88</v>
      </c>
      <c r="V15" s="10"/>
    </row>
    <row r="16" spans="1:22" ht="42.6" customHeight="1">
      <c r="A16" s="3">
        <v>10</v>
      </c>
      <c r="B16" s="4" t="s">
        <v>32</v>
      </c>
      <c r="C16" s="5" t="s">
        <v>42</v>
      </c>
      <c r="D16" s="6" t="s">
        <v>86</v>
      </c>
      <c r="E16" s="4" t="s">
        <v>50</v>
      </c>
      <c r="F16" s="4" t="s">
        <v>24</v>
      </c>
      <c r="G16" s="19" t="s">
        <v>79</v>
      </c>
      <c r="H16" s="15">
        <f t="shared" si="1"/>
        <v>10.799999999999999</v>
      </c>
      <c r="I16" s="5" t="s">
        <v>42</v>
      </c>
      <c r="J16" s="9" t="s">
        <v>25</v>
      </c>
      <c r="K16" s="21" t="s">
        <v>51</v>
      </c>
      <c r="L16" s="10">
        <f t="shared" si="2"/>
        <v>9</v>
      </c>
      <c r="M16" s="10">
        <v>9</v>
      </c>
      <c r="N16" s="10"/>
      <c r="O16" s="10"/>
      <c r="P16" s="11">
        <v>10</v>
      </c>
      <c r="Q16" s="11">
        <v>30</v>
      </c>
      <c r="R16" s="10"/>
      <c r="S16" s="10"/>
      <c r="T16" s="11">
        <v>10</v>
      </c>
      <c r="U16" s="11">
        <v>30</v>
      </c>
      <c r="V16" s="10"/>
    </row>
    <row r="17" spans="1:22" ht="57" customHeight="1">
      <c r="A17" s="3">
        <v>11</v>
      </c>
      <c r="B17" s="4" t="s">
        <v>32</v>
      </c>
      <c r="C17" s="5" t="s">
        <v>43</v>
      </c>
      <c r="D17" s="6" t="s">
        <v>86</v>
      </c>
      <c r="E17" s="4" t="s">
        <v>50</v>
      </c>
      <c r="F17" s="4" t="s">
        <v>24</v>
      </c>
      <c r="G17" s="19" t="s">
        <v>80</v>
      </c>
      <c r="H17" s="15">
        <f t="shared" si="1"/>
        <v>16.919999999999998</v>
      </c>
      <c r="I17" s="5" t="s">
        <v>43</v>
      </c>
      <c r="J17" s="9" t="s">
        <v>25</v>
      </c>
      <c r="K17" s="21" t="s">
        <v>51</v>
      </c>
      <c r="L17" s="10">
        <f t="shared" si="2"/>
        <v>14.1</v>
      </c>
      <c r="M17" s="10">
        <v>14.1</v>
      </c>
      <c r="N17" s="10"/>
      <c r="O17" s="10"/>
      <c r="P17" s="11">
        <v>15</v>
      </c>
      <c r="Q17" s="11">
        <v>65</v>
      </c>
      <c r="R17" s="10"/>
      <c r="S17" s="10"/>
      <c r="T17" s="11">
        <v>15</v>
      </c>
      <c r="U17" s="11">
        <v>65</v>
      </c>
      <c r="V17" s="10"/>
    </row>
    <row r="18" spans="1:22" ht="42.6" customHeight="1">
      <c r="A18" s="3">
        <v>12</v>
      </c>
      <c r="B18" s="4" t="s">
        <v>32</v>
      </c>
      <c r="C18" s="5" t="s">
        <v>44</v>
      </c>
      <c r="D18" s="6" t="s">
        <v>86</v>
      </c>
      <c r="E18" s="4" t="s">
        <v>50</v>
      </c>
      <c r="F18" s="4" t="s">
        <v>24</v>
      </c>
      <c r="G18" s="19" t="s">
        <v>81</v>
      </c>
      <c r="H18" s="15">
        <f t="shared" si="1"/>
        <v>9</v>
      </c>
      <c r="I18" s="5" t="s">
        <v>44</v>
      </c>
      <c r="J18" s="9" t="s">
        <v>25</v>
      </c>
      <c r="K18" s="21" t="s">
        <v>51</v>
      </c>
      <c r="L18" s="10">
        <f t="shared" si="2"/>
        <v>7.5</v>
      </c>
      <c r="M18" s="10">
        <v>7.5</v>
      </c>
      <c r="N18" s="10"/>
      <c r="O18" s="10"/>
      <c r="P18" s="3">
        <v>16</v>
      </c>
      <c r="Q18" s="3">
        <v>50</v>
      </c>
      <c r="R18" s="10"/>
      <c r="S18" s="10"/>
      <c r="T18" s="3">
        <v>16</v>
      </c>
      <c r="U18" s="3">
        <v>50</v>
      </c>
      <c r="V18" s="10"/>
    </row>
    <row r="19" spans="1:22" ht="42.6" customHeight="1">
      <c r="A19" s="3">
        <v>13</v>
      </c>
      <c r="B19" s="4" t="s">
        <v>32</v>
      </c>
      <c r="C19" s="5" t="s">
        <v>45</v>
      </c>
      <c r="D19" s="6" t="s">
        <v>90</v>
      </c>
      <c r="E19" s="4" t="s">
        <v>50</v>
      </c>
      <c r="F19" s="4" t="s">
        <v>24</v>
      </c>
      <c r="G19" s="19" t="s">
        <v>82</v>
      </c>
      <c r="H19" s="15">
        <f t="shared" si="1"/>
        <v>15.48</v>
      </c>
      <c r="I19" s="5" t="s">
        <v>45</v>
      </c>
      <c r="J19" s="9" t="s">
        <v>52</v>
      </c>
      <c r="K19" s="21" t="s">
        <v>51</v>
      </c>
      <c r="L19" s="10">
        <f t="shared" si="2"/>
        <v>12.9</v>
      </c>
      <c r="M19" s="10">
        <v>12.9</v>
      </c>
      <c r="N19" s="10"/>
      <c r="O19" s="10"/>
      <c r="P19" s="3">
        <v>17</v>
      </c>
      <c r="Q19" s="3">
        <v>50</v>
      </c>
      <c r="R19" s="10"/>
      <c r="S19" s="10"/>
      <c r="T19" s="3">
        <v>17</v>
      </c>
      <c r="U19" s="3">
        <v>50</v>
      </c>
      <c r="V19" s="10"/>
    </row>
    <row r="20" spans="1:22" ht="42.6" customHeight="1">
      <c r="A20" s="3">
        <v>14</v>
      </c>
      <c r="B20" s="4" t="s">
        <v>32</v>
      </c>
      <c r="C20" s="5" t="s">
        <v>46</v>
      </c>
      <c r="D20" s="20" t="s">
        <v>53</v>
      </c>
      <c r="E20" s="4" t="s">
        <v>50</v>
      </c>
      <c r="F20" s="4" t="s">
        <v>24</v>
      </c>
      <c r="G20" s="7" t="s">
        <v>67</v>
      </c>
      <c r="H20" s="15">
        <f t="shared" si="1"/>
        <v>21.12</v>
      </c>
      <c r="I20" s="5" t="s">
        <v>46</v>
      </c>
      <c r="J20" s="9" t="s">
        <v>25</v>
      </c>
      <c r="K20" s="21" t="s">
        <v>56</v>
      </c>
      <c r="L20" s="10">
        <f t="shared" si="2"/>
        <v>17.600000000000001</v>
      </c>
      <c r="M20" s="10">
        <v>17.600000000000001</v>
      </c>
      <c r="N20" s="10"/>
      <c r="O20" s="10"/>
      <c r="P20" s="3">
        <v>32</v>
      </c>
      <c r="Q20" s="3">
        <v>109</v>
      </c>
      <c r="R20" s="10"/>
      <c r="S20" s="10"/>
      <c r="T20" s="3">
        <v>32</v>
      </c>
      <c r="U20" s="3">
        <v>109</v>
      </c>
      <c r="V20" s="10"/>
    </row>
    <row r="21" spans="1:22" ht="42.6" customHeight="1">
      <c r="A21" s="3">
        <v>15</v>
      </c>
      <c r="B21" s="4" t="s">
        <v>32</v>
      </c>
      <c r="C21" s="5" t="s">
        <v>47</v>
      </c>
      <c r="D21" s="20" t="s">
        <v>88</v>
      </c>
      <c r="E21" s="4" t="s">
        <v>50</v>
      </c>
      <c r="F21" s="4" t="s">
        <v>24</v>
      </c>
      <c r="G21" s="19" t="s">
        <v>83</v>
      </c>
      <c r="H21" s="15">
        <f t="shared" si="1"/>
        <v>4.919999999999999</v>
      </c>
      <c r="I21" s="5" t="s">
        <v>47</v>
      </c>
      <c r="J21" s="9" t="s">
        <v>25</v>
      </c>
      <c r="K21" s="21" t="s">
        <v>57</v>
      </c>
      <c r="L21" s="10">
        <f t="shared" si="2"/>
        <v>4.0999999999999996</v>
      </c>
      <c r="M21" s="10">
        <v>4.0999999999999996</v>
      </c>
      <c r="N21" s="10"/>
      <c r="O21" s="10"/>
      <c r="P21" s="3">
        <v>14</v>
      </c>
      <c r="Q21" s="3">
        <v>47</v>
      </c>
      <c r="R21" s="10"/>
      <c r="S21" s="10"/>
      <c r="T21" s="3">
        <v>14</v>
      </c>
      <c r="U21" s="3">
        <v>47</v>
      </c>
      <c r="V21" s="10"/>
    </row>
    <row r="22" spans="1:22" ht="42.6" customHeight="1">
      <c r="A22" s="3">
        <v>16</v>
      </c>
      <c r="B22" s="4" t="s">
        <v>32</v>
      </c>
      <c r="C22" s="5" t="s">
        <v>48</v>
      </c>
      <c r="D22" s="20" t="s">
        <v>88</v>
      </c>
      <c r="E22" s="4" t="s">
        <v>50</v>
      </c>
      <c r="F22" s="4" t="s">
        <v>24</v>
      </c>
      <c r="G22" s="19" t="s">
        <v>84</v>
      </c>
      <c r="H22" s="15">
        <f t="shared" si="1"/>
        <v>3.36</v>
      </c>
      <c r="I22" s="5" t="s">
        <v>48</v>
      </c>
      <c r="J22" s="9" t="s">
        <v>25</v>
      </c>
      <c r="K22" s="21" t="s">
        <v>58</v>
      </c>
      <c r="L22" s="10">
        <f t="shared" si="2"/>
        <v>2.8</v>
      </c>
      <c r="M22" s="10">
        <v>2.8</v>
      </c>
      <c r="N22" s="10"/>
      <c r="O22" s="10"/>
      <c r="P22" s="3">
        <v>18</v>
      </c>
      <c r="Q22" s="3">
        <v>48</v>
      </c>
      <c r="R22" s="10"/>
      <c r="S22" s="10"/>
      <c r="T22" s="3">
        <v>18</v>
      </c>
      <c r="U22" s="3">
        <v>48</v>
      </c>
      <c r="V22" s="10"/>
    </row>
    <row r="23" spans="1:22" ht="42.6" customHeight="1">
      <c r="A23" s="3">
        <v>17</v>
      </c>
      <c r="B23" s="4" t="s">
        <v>32</v>
      </c>
      <c r="C23" s="5" t="s">
        <v>49</v>
      </c>
      <c r="D23" s="20" t="s">
        <v>54</v>
      </c>
      <c r="E23" s="4" t="s">
        <v>50</v>
      </c>
      <c r="F23" s="4" t="s">
        <v>24</v>
      </c>
      <c r="G23" s="19" t="s">
        <v>59</v>
      </c>
      <c r="H23" s="15">
        <f t="shared" si="1"/>
        <v>51</v>
      </c>
      <c r="I23" s="5" t="s">
        <v>49</v>
      </c>
      <c r="J23" s="9" t="s">
        <v>25</v>
      </c>
      <c r="K23" s="21" t="s">
        <v>55</v>
      </c>
      <c r="L23" s="10">
        <f t="shared" si="2"/>
        <v>42.5</v>
      </c>
      <c r="M23" s="10">
        <v>30</v>
      </c>
      <c r="N23" s="10"/>
      <c r="O23" s="10">
        <v>12.5</v>
      </c>
      <c r="P23" s="3">
        <v>25</v>
      </c>
      <c r="Q23" s="3">
        <v>96</v>
      </c>
      <c r="R23" s="10"/>
      <c r="S23" s="10"/>
      <c r="T23" s="3">
        <v>25</v>
      </c>
      <c r="U23" s="3">
        <v>96</v>
      </c>
      <c r="V23" s="10"/>
    </row>
    <row r="24" spans="1:22" ht="42.6" customHeight="1">
      <c r="A24" s="3">
        <v>18</v>
      </c>
      <c r="B24" s="4"/>
      <c r="C24" s="5"/>
      <c r="D24" s="6"/>
      <c r="E24" s="4"/>
      <c r="F24" s="4"/>
      <c r="G24" s="6"/>
      <c r="H24" s="15"/>
      <c r="I24" s="5"/>
      <c r="J24" s="9"/>
      <c r="K24" s="4"/>
      <c r="L24" s="10"/>
      <c r="M24" s="10"/>
      <c r="N24" s="10"/>
      <c r="O24" s="10"/>
      <c r="P24" s="3"/>
      <c r="Q24" s="3"/>
      <c r="R24" s="10"/>
      <c r="S24" s="10"/>
      <c r="T24" s="3"/>
      <c r="U24" s="3"/>
      <c r="V24" s="10"/>
    </row>
    <row r="25" spans="1:22" ht="42.6" customHeight="1">
      <c r="A25" s="3">
        <v>19</v>
      </c>
      <c r="B25" s="4"/>
      <c r="C25" s="5"/>
      <c r="D25" s="6"/>
      <c r="E25" s="4"/>
      <c r="F25" s="4"/>
      <c r="G25" s="6"/>
      <c r="H25" s="15"/>
      <c r="I25" s="5"/>
      <c r="J25" s="9"/>
      <c r="K25" s="4"/>
      <c r="L25" s="10"/>
      <c r="M25" s="10"/>
      <c r="N25" s="10"/>
      <c r="O25" s="10"/>
      <c r="P25" s="3"/>
      <c r="Q25" s="3"/>
      <c r="R25" s="10"/>
      <c r="S25" s="10"/>
      <c r="T25" s="3"/>
      <c r="U25" s="3"/>
      <c r="V25" s="10"/>
    </row>
    <row r="26" spans="1:22" ht="42.6" customHeight="1">
      <c r="A26" s="3">
        <v>20</v>
      </c>
      <c r="B26" s="4"/>
      <c r="C26" s="5"/>
      <c r="D26" s="6"/>
      <c r="E26" s="4"/>
      <c r="F26" s="4"/>
      <c r="G26" s="6"/>
      <c r="H26" s="15"/>
      <c r="I26" s="5"/>
      <c r="J26" s="9"/>
      <c r="K26" s="4"/>
      <c r="L26" s="10"/>
      <c r="M26" s="10"/>
      <c r="N26" s="10"/>
      <c r="O26" s="10"/>
      <c r="P26" s="3"/>
      <c r="Q26" s="3"/>
      <c r="R26" s="10"/>
      <c r="S26" s="10"/>
      <c r="T26" s="3"/>
      <c r="U26" s="3"/>
      <c r="V26" s="10"/>
    </row>
    <row r="27" spans="1:22" ht="42.6" customHeight="1">
      <c r="A27" s="3">
        <v>21</v>
      </c>
      <c r="B27" s="4"/>
      <c r="C27" s="5"/>
      <c r="D27" s="6"/>
      <c r="E27" s="4"/>
      <c r="F27" s="4"/>
      <c r="G27" s="6"/>
      <c r="H27" s="15"/>
      <c r="I27" s="5"/>
      <c r="J27" s="9"/>
      <c r="K27" s="4"/>
      <c r="L27" s="10"/>
      <c r="M27" s="10"/>
      <c r="N27" s="10"/>
      <c r="O27" s="10"/>
      <c r="P27" s="3"/>
      <c r="Q27" s="3"/>
      <c r="R27" s="10"/>
      <c r="S27" s="10"/>
      <c r="T27" s="3"/>
      <c r="U27" s="3"/>
      <c r="V27" s="10"/>
    </row>
    <row r="28" spans="1:22" s="1" customFormat="1" ht="25.9" customHeight="1">
      <c r="A28" s="28" t="s">
        <v>26</v>
      </c>
      <c r="B28" s="28"/>
      <c r="C28" s="28"/>
      <c r="D28" s="29"/>
      <c r="E28" s="28"/>
      <c r="F28" s="28"/>
      <c r="G28" s="28"/>
      <c r="H28" s="28"/>
      <c r="I28" s="28"/>
      <c r="J28" s="28"/>
    </row>
    <row r="29" spans="1:22" s="1" customFormat="1" ht="25.9" customHeight="1">
      <c r="B29" s="28" t="s">
        <v>27</v>
      </c>
      <c r="C29" s="28"/>
      <c r="D29" s="29"/>
      <c r="E29" s="28"/>
      <c r="F29" s="28"/>
      <c r="G29" s="28"/>
      <c r="H29" s="28"/>
    </row>
  </sheetData>
  <mergeCells count="31">
    <mergeCell ref="A1:V1"/>
    <mergeCell ref="A2:D2"/>
    <mergeCell ref="E2:G2"/>
    <mergeCell ref="I2:K2"/>
    <mergeCell ref="N2:R2"/>
    <mergeCell ref="A6:C6"/>
    <mergeCell ref="A28:J28"/>
    <mergeCell ref="B29:H2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V3:V5"/>
    <mergeCell ref="K3:K5"/>
    <mergeCell ref="L4:L5"/>
    <mergeCell ref="M4:M5"/>
    <mergeCell ref="N4:N5"/>
    <mergeCell ref="O4:O5"/>
    <mergeCell ref="L3:O3"/>
    <mergeCell ref="P3:S3"/>
    <mergeCell ref="T3:U3"/>
    <mergeCell ref="P4:Q4"/>
    <mergeCell ref="R4:S4"/>
    <mergeCell ref="T4:T5"/>
    <mergeCell ref="U4:U5"/>
  </mergeCells>
  <phoneticPr fontId="10" type="noConversion"/>
  <pageMargins left="0.31388888888888899" right="0.31388888888888899" top="0.74791666666666701" bottom="0.74791666666666701" header="0.31388888888888899" footer="0.31388888888888899"/>
  <pageSetup paperSize="9" scale="3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workbookViewId="0">
      <selection sqref="A1:V1"/>
    </sheetView>
  </sheetViews>
  <sheetFormatPr defaultColWidth="9" defaultRowHeight="14.25"/>
  <cols>
    <col min="1" max="1" width="4.625" customWidth="1"/>
    <col min="2" max="2" width="8.75" customWidth="1"/>
    <col min="4" max="4" width="18.75" style="12" customWidth="1"/>
    <col min="5" max="5" width="9" customWidth="1"/>
    <col min="7" max="7" width="20.375" customWidth="1"/>
    <col min="8" max="8" width="15.375" style="13" customWidth="1"/>
    <col min="9" max="9" width="15.25" customWidth="1"/>
    <col min="10" max="10" width="9.75" customWidth="1"/>
    <col min="11" max="11" width="13.125" customWidth="1"/>
    <col min="16" max="19" width="6.75" customWidth="1"/>
    <col min="20" max="21" width="7.25" customWidth="1"/>
  </cols>
  <sheetData>
    <row r="1" spans="1:22" ht="55.9" customHeight="1">
      <c r="A1" s="31" t="s">
        <v>100</v>
      </c>
      <c r="B1" s="31"/>
      <c r="C1" s="31"/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44.45" customHeight="1">
      <c r="A2" s="33" t="s">
        <v>30</v>
      </c>
      <c r="B2" s="33"/>
      <c r="C2" s="33"/>
      <c r="D2" s="34"/>
      <c r="E2" s="35" t="s">
        <v>28</v>
      </c>
      <c r="F2" s="35"/>
      <c r="G2" s="35"/>
      <c r="I2" s="36" t="s">
        <v>29</v>
      </c>
      <c r="J2" s="36"/>
      <c r="K2" s="36"/>
      <c r="N2" s="33" t="s">
        <v>31</v>
      </c>
      <c r="O2" s="33"/>
      <c r="P2" s="33"/>
      <c r="Q2" s="33"/>
      <c r="R2" s="33"/>
    </row>
    <row r="3" spans="1:22" ht="57.6" customHeight="1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30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/>
      <c r="N3" s="23"/>
      <c r="O3" s="23"/>
      <c r="P3" s="23" t="s">
        <v>12</v>
      </c>
      <c r="Q3" s="23"/>
      <c r="R3" s="23"/>
      <c r="S3" s="23"/>
      <c r="T3" s="23" t="s">
        <v>13</v>
      </c>
      <c r="U3" s="23"/>
      <c r="V3" s="23" t="s">
        <v>14</v>
      </c>
    </row>
    <row r="4" spans="1:22" ht="19.899999999999999" customHeight="1">
      <c r="A4" s="23"/>
      <c r="B4" s="23"/>
      <c r="C4" s="23"/>
      <c r="D4" s="23"/>
      <c r="E4" s="23"/>
      <c r="F4" s="23"/>
      <c r="G4" s="23"/>
      <c r="H4" s="30"/>
      <c r="I4" s="23"/>
      <c r="J4" s="23"/>
      <c r="K4" s="23"/>
      <c r="L4" s="24" t="s">
        <v>15</v>
      </c>
      <c r="M4" s="23" t="s">
        <v>16</v>
      </c>
      <c r="N4" s="24" t="s">
        <v>17</v>
      </c>
      <c r="O4" s="24" t="s">
        <v>18</v>
      </c>
      <c r="P4" s="24" t="s">
        <v>19</v>
      </c>
      <c r="Q4" s="24"/>
      <c r="R4" s="24" t="s">
        <v>20</v>
      </c>
      <c r="S4" s="24"/>
      <c r="T4" s="24" t="s">
        <v>21</v>
      </c>
      <c r="U4" s="24" t="s">
        <v>22</v>
      </c>
      <c r="V4" s="23"/>
    </row>
    <row r="5" spans="1:22" ht="24" customHeight="1">
      <c r="A5" s="23"/>
      <c r="B5" s="23"/>
      <c r="C5" s="23"/>
      <c r="D5" s="23"/>
      <c r="E5" s="23"/>
      <c r="F5" s="23"/>
      <c r="G5" s="23"/>
      <c r="H5" s="30"/>
      <c r="I5" s="23"/>
      <c r="J5" s="23"/>
      <c r="K5" s="23"/>
      <c r="L5" s="24"/>
      <c r="M5" s="23"/>
      <c r="N5" s="24"/>
      <c r="O5" s="24"/>
      <c r="P5" s="18" t="s">
        <v>21</v>
      </c>
      <c r="Q5" s="18" t="s">
        <v>22</v>
      </c>
      <c r="R5" s="18" t="s">
        <v>21</v>
      </c>
      <c r="S5" s="18" t="s">
        <v>22</v>
      </c>
      <c r="T5" s="24"/>
      <c r="U5" s="24"/>
      <c r="V5" s="23"/>
    </row>
    <row r="6" spans="1:22" ht="31.9" customHeight="1">
      <c r="A6" s="25" t="s">
        <v>23</v>
      </c>
      <c r="B6" s="26"/>
      <c r="C6" s="27"/>
      <c r="D6" s="16"/>
      <c r="E6" s="16"/>
      <c r="F6" s="16"/>
      <c r="G6" s="16"/>
      <c r="H6" s="17">
        <f>SUM(H7:H28)</f>
        <v>410.88</v>
      </c>
      <c r="I6" s="16"/>
      <c r="J6" s="16"/>
      <c r="K6" s="16"/>
      <c r="L6" s="18">
        <f>SUM(L7:L28)</f>
        <v>342.4</v>
      </c>
      <c r="M6" s="18">
        <f t="shared" ref="M6:U6" si="0">SUM(M7:M28)</f>
        <v>264.89999999999998</v>
      </c>
      <c r="N6" s="18">
        <f t="shared" si="0"/>
        <v>0</v>
      </c>
      <c r="O6" s="18">
        <f t="shared" si="0"/>
        <v>77.5</v>
      </c>
      <c r="P6" s="18">
        <f t="shared" si="0"/>
        <v>242</v>
      </c>
      <c r="Q6" s="18">
        <f t="shared" si="0"/>
        <v>830</v>
      </c>
      <c r="R6" s="18">
        <f t="shared" si="0"/>
        <v>0</v>
      </c>
      <c r="S6" s="18">
        <f t="shared" si="0"/>
        <v>0</v>
      </c>
      <c r="T6" s="18">
        <f t="shared" si="0"/>
        <v>242</v>
      </c>
      <c r="U6" s="18">
        <f t="shared" si="0"/>
        <v>830</v>
      </c>
      <c r="V6" s="16"/>
    </row>
    <row r="7" spans="1:22" ht="42.6" customHeight="1">
      <c r="A7" s="3">
        <v>1</v>
      </c>
      <c r="B7" s="4" t="s">
        <v>32</v>
      </c>
      <c r="C7" s="5" t="s">
        <v>33</v>
      </c>
      <c r="D7" s="6" t="s">
        <v>89</v>
      </c>
      <c r="E7" s="4" t="s">
        <v>50</v>
      </c>
      <c r="F7" s="4" t="s">
        <v>24</v>
      </c>
      <c r="G7" s="6" t="s">
        <v>86</v>
      </c>
      <c r="H7" s="15">
        <f>L7*1.2</f>
        <v>1.0799999999999998</v>
      </c>
      <c r="I7" s="5" t="s">
        <v>33</v>
      </c>
      <c r="J7" s="22" t="s">
        <v>62</v>
      </c>
      <c r="K7" s="21" t="s">
        <v>51</v>
      </c>
      <c r="L7" s="10">
        <f>M7+N7+O7</f>
        <v>0.89999999999999991</v>
      </c>
      <c r="M7" s="10">
        <f>Q7*0.3</f>
        <v>0.89999999999999991</v>
      </c>
      <c r="N7" s="10"/>
      <c r="O7" s="10"/>
      <c r="P7" s="11">
        <v>2</v>
      </c>
      <c r="Q7" s="11">
        <v>3</v>
      </c>
      <c r="R7" s="3"/>
      <c r="S7" s="3"/>
      <c r="T7" s="11">
        <v>2</v>
      </c>
      <c r="U7" s="11">
        <v>3</v>
      </c>
      <c r="V7" s="10"/>
    </row>
    <row r="8" spans="1:22" ht="42.6" customHeight="1">
      <c r="A8" s="3">
        <v>2</v>
      </c>
      <c r="B8" s="4" t="s">
        <v>32</v>
      </c>
      <c r="C8" s="5" t="s">
        <v>34</v>
      </c>
      <c r="D8" s="6" t="s">
        <v>86</v>
      </c>
      <c r="E8" s="4" t="s">
        <v>50</v>
      </c>
      <c r="F8" s="4" t="s">
        <v>24</v>
      </c>
      <c r="G8" s="6" t="s">
        <v>86</v>
      </c>
      <c r="H8" s="15">
        <f t="shared" ref="H8:H24" si="1">L8*1.2</f>
        <v>1.0799999999999998</v>
      </c>
      <c r="I8" s="5" t="s">
        <v>34</v>
      </c>
      <c r="J8" s="22" t="s">
        <v>62</v>
      </c>
      <c r="K8" s="21" t="s">
        <v>51</v>
      </c>
      <c r="L8" s="10">
        <f t="shared" ref="L8:L24" si="2">M8+N8+O8</f>
        <v>0.89999999999999991</v>
      </c>
      <c r="M8" s="10">
        <f t="shared" ref="M8:M19" si="3">Q8*0.3</f>
        <v>0.89999999999999991</v>
      </c>
      <c r="N8" s="10"/>
      <c r="O8" s="10"/>
      <c r="P8" s="11">
        <v>1</v>
      </c>
      <c r="Q8" s="11">
        <v>3</v>
      </c>
      <c r="R8" s="10"/>
      <c r="S8" s="10"/>
      <c r="T8" s="11">
        <v>1</v>
      </c>
      <c r="U8" s="11">
        <v>3</v>
      </c>
      <c r="V8" s="10"/>
    </row>
    <row r="9" spans="1:22" ht="42.6" customHeight="1">
      <c r="A9" s="3">
        <v>3</v>
      </c>
      <c r="B9" s="4" t="s">
        <v>32</v>
      </c>
      <c r="C9" s="5" t="s">
        <v>35</v>
      </c>
      <c r="D9" s="6" t="s">
        <v>89</v>
      </c>
      <c r="E9" s="4" t="s">
        <v>50</v>
      </c>
      <c r="F9" s="4" t="s">
        <v>24</v>
      </c>
      <c r="G9" s="6" t="s">
        <v>86</v>
      </c>
      <c r="H9" s="15">
        <f t="shared" si="1"/>
        <v>22.679999999999996</v>
      </c>
      <c r="I9" s="5" t="s">
        <v>35</v>
      </c>
      <c r="J9" s="22" t="s">
        <v>62</v>
      </c>
      <c r="K9" s="21" t="s">
        <v>51</v>
      </c>
      <c r="L9" s="10">
        <f t="shared" si="2"/>
        <v>18.899999999999999</v>
      </c>
      <c r="M9" s="10">
        <f t="shared" si="3"/>
        <v>18.899999999999999</v>
      </c>
      <c r="N9" s="10"/>
      <c r="O9" s="10"/>
      <c r="P9" s="11">
        <v>19</v>
      </c>
      <c r="Q9" s="11">
        <v>63</v>
      </c>
      <c r="R9" s="10"/>
      <c r="S9" s="10"/>
      <c r="T9" s="11">
        <v>19</v>
      </c>
      <c r="U9" s="11">
        <v>63</v>
      </c>
      <c r="V9" s="10"/>
    </row>
    <row r="10" spans="1:22" ht="42.6" customHeight="1">
      <c r="A10" s="3">
        <v>4</v>
      </c>
      <c r="B10" s="4" t="s">
        <v>32</v>
      </c>
      <c r="C10" s="5" t="s">
        <v>36</v>
      </c>
      <c r="D10" s="6" t="s">
        <v>86</v>
      </c>
      <c r="E10" s="4" t="s">
        <v>50</v>
      </c>
      <c r="F10" s="4" t="s">
        <v>24</v>
      </c>
      <c r="G10" s="6" t="s">
        <v>86</v>
      </c>
      <c r="H10" s="15">
        <f t="shared" si="1"/>
        <v>9.36</v>
      </c>
      <c r="I10" s="5" t="s">
        <v>36</v>
      </c>
      <c r="J10" s="22" t="s">
        <v>62</v>
      </c>
      <c r="K10" s="21" t="s">
        <v>51</v>
      </c>
      <c r="L10" s="10">
        <f t="shared" si="2"/>
        <v>7.8</v>
      </c>
      <c r="M10" s="10">
        <f t="shared" si="3"/>
        <v>7.8</v>
      </c>
      <c r="N10" s="10"/>
      <c r="O10" s="10"/>
      <c r="P10" s="11">
        <v>8</v>
      </c>
      <c r="Q10" s="11">
        <v>26</v>
      </c>
      <c r="R10" s="10"/>
      <c r="S10" s="10"/>
      <c r="T10" s="11">
        <v>8</v>
      </c>
      <c r="U10" s="11">
        <v>26</v>
      </c>
      <c r="V10" s="10"/>
    </row>
    <row r="11" spans="1:22" ht="42.6" customHeight="1">
      <c r="A11" s="3">
        <v>5</v>
      </c>
      <c r="B11" s="4" t="s">
        <v>32</v>
      </c>
      <c r="C11" s="5" t="s">
        <v>37</v>
      </c>
      <c r="D11" s="6" t="s">
        <v>86</v>
      </c>
      <c r="E11" s="4" t="s">
        <v>50</v>
      </c>
      <c r="F11" s="4" t="s">
        <v>24</v>
      </c>
      <c r="G11" s="6" t="s">
        <v>86</v>
      </c>
      <c r="H11" s="15">
        <f t="shared" si="1"/>
        <v>6.4799999999999995</v>
      </c>
      <c r="I11" s="5" t="s">
        <v>37</v>
      </c>
      <c r="J11" s="22" t="s">
        <v>62</v>
      </c>
      <c r="K11" s="21" t="s">
        <v>51</v>
      </c>
      <c r="L11" s="10">
        <f t="shared" si="2"/>
        <v>5.3999999999999995</v>
      </c>
      <c r="M11" s="10">
        <f t="shared" si="3"/>
        <v>5.3999999999999995</v>
      </c>
      <c r="N11" s="10"/>
      <c r="O11" s="10"/>
      <c r="P11" s="11">
        <v>5</v>
      </c>
      <c r="Q11" s="11">
        <v>18</v>
      </c>
      <c r="R11" s="10"/>
      <c r="S11" s="10"/>
      <c r="T11" s="11">
        <v>5</v>
      </c>
      <c r="U11" s="11">
        <v>18</v>
      </c>
      <c r="V11" s="10"/>
    </row>
    <row r="12" spans="1:22" ht="42.6" customHeight="1">
      <c r="A12" s="3">
        <v>6</v>
      </c>
      <c r="B12" s="4" t="s">
        <v>32</v>
      </c>
      <c r="C12" s="5" t="s">
        <v>38</v>
      </c>
      <c r="D12" s="6" t="s">
        <v>86</v>
      </c>
      <c r="E12" s="4" t="s">
        <v>50</v>
      </c>
      <c r="F12" s="4" t="s">
        <v>24</v>
      </c>
      <c r="G12" s="6" t="s">
        <v>86</v>
      </c>
      <c r="H12" s="15">
        <f t="shared" si="1"/>
        <v>17.639999999999997</v>
      </c>
      <c r="I12" s="5" t="s">
        <v>38</v>
      </c>
      <c r="J12" s="22" t="s">
        <v>62</v>
      </c>
      <c r="K12" s="21" t="s">
        <v>51</v>
      </c>
      <c r="L12" s="10">
        <f t="shared" si="2"/>
        <v>14.7</v>
      </c>
      <c r="M12" s="10">
        <f t="shared" si="3"/>
        <v>14.7</v>
      </c>
      <c r="N12" s="10"/>
      <c r="O12" s="10"/>
      <c r="P12" s="11">
        <v>13</v>
      </c>
      <c r="Q12" s="11">
        <v>49</v>
      </c>
      <c r="R12" s="10"/>
      <c r="S12" s="10"/>
      <c r="T12" s="11">
        <v>13</v>
      </c>
      <c r="U12" s="11">
        <v>49</v>
      </c>
      <c r="V12" s="10"/>
    </row>
    <row r="13" spans="1:22" ht="42.6" customHeight="1">
      <c r="A13" s="3">
        <v>7</v>
      </c>
      <c r="B13" s="4" t="s">
        <v>32</v>
      </c>
      <c r="C13" s="5" t="s">
        <v>39</v>
      </c>
      <c r="D13" s="6" t="s">
        <v>86</v>
      </c>
      <c r="E13" s="4" t="s">
        <v>50</v>
      </c>
      <c r="F13" s="4" t="s">
        <v>24</v>
      </c>
      <c r="G13" s="6" t="s">
        <v>86</v>
      </c>
      <c r="H13" s="15">
        <f t="shared" si="1"/>
        <v>5.3999999999999995</v>
      </c>
      <c r="I13" s="5" t="s">
        <v>39</v>
      </c>
      <c r="J13" s="22" t="s">
        <v>62</v>
      </c>
      <c r="K13" s="21" t="s">
        <v>51</v>
      </c>
      <c r="L13" s="10">
        <f t="shared" si="2"/>
        <v>4.5</v>
      </c>
      <c r="M13" s="10">
        <f t="shared" si="3"/>
        <v>4.5</v>
      </c>
      <c r="N13" s="10"/>
      <c r="O13" s="10"/>
      <c r="P13" s="11">
        <v>5</v>
      </c>
      <c r="Q13" s="11">
        <v>15</v>
      </c>
      <c r="R13" s="10"/>
      <c r="S13" s="10"/>
      <c r="T13" s="11">
        <v>5</v>
      </c>
      <c r="U13" s="11">
        <v>15</v>
      </c>
      <c r="V13" s="10"/>
    </row>
    <row r="14" spans="1:22" ht="42.6" customHeight="1">
      <c r="A14" s="3">
        <v>8</v>
      </c>
      <c r="B14" s="4" t="s">
        <v>32</v>
      </c>
      <c r="C14" s="5" t="s">
        <v>40</v>
      </c>
      <c r="D14" s="6" t="s">
        <v>86</v>
      </c>
      <c r="E14" s="4" t="s">
        <v>50</v>
      </c>
      <c r="F14" s="4" t="s">
        <v>24</v>
      </c>
      <c r="G14" s="6" t="s">
        <v>86</v>
      </c>
      <c r="H14" s="15">
        <f t="shared" si="1"/>
        <v>8.2799999999999994</v>
      </c>
      <c r="I14" s="5" t="s">
        <v>40</v>
      </c>
      <c r="J14" s="22" t="s">
        <v>62</v>
      </c>
      <c r="K14" s="21" t="s">
        <v>51</v>
      </c>
      <c r="L14" s="10">
        <f t="shared" si="2"/>
        <v>6.8999999999999995</v>
      </c>
      <c r="M14" s="10">
        <f t="shared" si="3"/>
        <v>6.8999999999999995</v>
      </c>
      <c r="N14" s="10"/>
      <c r="O14" s="10"/>
      <c r="P14" s="11">
        <v>7</v>
      </c>
      <c r="Q14" s="11">
        <v>23</v>
      </c>
      <c r="R14" s="10"/>
      <c r="S14" s="10"/>
      <c r="T14" s="11">
        <v>7</v>
      </c>
      <c r="U14" s="11">
        <v>23</v>
      </c>
      <c r="V14" s="10"/>
    </row>
    <row r="15" spans="1:22" ht="42.6" customHeight="1">
      <c r="A15" s="3">
        <v>9</v>
      </c>
      <c r="B15" s="4" t="s">
        <v>32</v>
      </c>
      <c r="C15" s="5" t="s">
        <v>41</v>
      </c>
      <c r="D15" s="6" t="s">
        <v>86</v>
      </c>
      <c r="E15" s="4" t="s">
        <v>50</v>
      </c>
      <c r="F15" s="4" t="s">
        <v>24</v>
      </c>
      <c r="G15" s="6" t="s">
        <v>86</v>
      </c>
      <c r="H15" s="15">
        <f t="shared" si="1"/>
        <v>31.679999999999996</v>
      </c>
      <c r="I15" s="5" t="s">
        <v>41</v>
      </c>
      <c r="J15" s="22" t="s">
        <v>62</v>
      </c>
      <c r="K15" s="21" t="s">
        <v>51</v>
      </c>
      <c r="L15" s="10">
        <f t="shared" si="2"/>
        <v>26.4</v>
      </c>
      <c r="M15" s="10">
        <f t="shared" si="3"/>
        <v>26.4</v>
      </c>
      <c r="N15" s="10"/>
      <c r="O15" s="10"/>
      <c r="P15" s="11">
        <v>21</v>
      </c>
      <c r="Q15" s="11">
        <v>88</v>
      </c>
      <c r="R15" s="10"/>
      <c r="S15" s="10"/>
      <c r="T15" s="11">
        <v>21</v>
      </c>
      <c r="U15" s="11">
        <v>88</v>
      </c>
      <c r="V15" s="10"/>
    </row>
    <row r="16" spans="1:22" ht="42.6" customHeight="1">
      <c r="A16" s="3">
        <v>10</v>
      </c>
      <c r="B16" s="4" t="s">
        <v>32</v>
      </c>
      <c r="C16" s="5" t="s">
        <v>42</v>
      </c>
      <c r="D16" s="6" t="s">
        <v>86</v>
      </c>
      <c r="E16" s="4" t="s">
        <v>50</v>
      </c>
      <c r="F16" s="4" t="s">
        <v>24</v>
      </c>
      <c r="G16" s="6" t="s">
        <v>86</v>
      </c>
      <c r="H16" s="15">
        <f t="shared" si="1"/>
        <v>10.799999999999999</v>
      </c>
      <c r="I16" s="5" t="s">
        <v>42</v>
      </c>
      <c r="J16" s="22" t="s">
        <v>62</v>
      </c>
      <c r="K16" s="21" t="s">
        <v>51</v>
      </c>
      <c r="L16" s="10">
        <f t="shared" si="2"/>
        <v>9</v>
      </c>
      <c r="M16" s="10">
        <f t="shared" si="3"/>
        <v>9</v>
      </c>
      <c r="N16" s="10"/>
      <c r="O16" s="10"/>
      <c r="P16" s="11">
        <v>10</v>
      </c>
      <c r="Q16" s="11">
        <v>30</v>
      </c>
      <c r="R16" s="10"/>
      <c r="S16" s="10"/>
      <c r="T16" s="11">
        <v>10</v>
      </c>
      <c r="U16" s="11">
        <v>30</v>
      </c>
      <c r="V16" s="10"/>
    </row>
    <row r="17" spans="1:22" ht="57" customHeight="1">
      <c r="A17" s="3">
        <v>11</v>
      </c>
      <c r="B17" s="4" t="s">
        <v>32</v>
      </c>
      <c r="C17" s="5" t="s">
        <v>43</v>
      </c>
      <c r="D17" s="6" t="s">
        <v>86</v>
      </c>
      <c r="E17" s="4" t="s">
        <v>50</v>
      </c>
      <c r="F17" s="4" t="s">
        <v>24</v>
      </c>
      <c r="G17" s="6" t="s">
        <v>86</v>
      </c>
      <c r="H17" s="15">
        <f t="shared" si="1"/>
        <v>23.4</v>
      </c>
      <c r="I17" s="5" t="s">
        <v>43</v>
      </c>
      <c r="J17" s="22" t="s">
        <v>62</v>
      </c>
      <c r="K17" s="21" t="s">
        <v>51</v>
      </c>
      <c r="L17" s="10">
        <f t="shared" si="2"/>
        <v>19.5</v>
      </c>
      <c r="M17" s="10">
        <f t="shared" si="3"/>
        <v>19.5</v>
      </c>
      <c r="N17" s="10"/>
      <c r="O17" s="10"/>
      <c r="P17" s="11">
        <v>15</v>
      </c>
      <c r="Q17" s="11">
        <v>65</v>
      </c>
      <c r="R17" s="10"/>
      <c r="S17" s="10"/>
      <c r="T17" s="11">
        <v>15</v>
      </c>
      <c r="U17" s="11">
        <v>65</v>
      </c>
      <c r="V17" s="10"/>
    </row>
    <row r="18" spans="1:22" ht="42.6" customHeight="1">
      <c r="A18" s="3">
        <v>12</v>
      </c>
      <c r="B18" s="4" t="s">
        <v>32</v>
      </c>
      <c r="C18" s="5" t="s">
        <v>44</v>
      </c>
      <c r="D18" s="6" t="s">
        <v>86</v>
      </c>
      <c r="E18" s="4" t="s">
        <v>50</v>
      </c>
      <c r="F18" s="4" t="s">
        <v>24</v>
      </c>
      <c r="G18" s="6" t="s">
        <v>86</v>
      </c>
      <c r="H18" s="15">
        <f t="shared" si="1"/>
        <v>18</v>
      </c>
      <c r="I18" s="5" t="s">
        <v>44</v>
      </c>
      <c r="J18" s="22" t="s">
        <v>62</v>
      </c>
      <c r="K18" s="21" t="s">
        <v>51</v>
      </c>
      <c r="L18" s="10">
        <f t="shared" si="2"/>
        <v>15</v>
      </c>
      <c r="M18" s="10">
        <f t="shared" si="3"/>
        <v>15</v>
      </c>
      <c r="N18" s="10"/>
      <c r="O18" s="10"/>
      <c r="P18" s="3">
        <v>16</v>
      </c>
      <c r="Q18" s="3">
        <v>50</v>
      </c>
      <c r="R18" s="10"/>
      <c r="S18" s="10"/>
      <c r="T18" s="3">
        <v>16</v>
      </c>
      <c r="U18" s="3">
        <v>50</v>
      </c>
      <c r="V18" s="10"/>
    </row>
    <row r="19" spans="1:22" ht="42.6" customHeight="1">
      <c r="A19" s="3">
        <v>13</v>
      </c>
      <c r="B19" s="4" t="s">
        <v>32</v>
      </c>
      <c r="C19" s="5" t="s">
        <v>45</v>
      </c>
      <c r="D19" s="6" t="s">
        <v>90</v>
      </c>
      <c r="E19" s="4" t="s">
        <v>50</v>
      </c>
      <c r="F19" s="4" t="s">
        <v>24</v>
      </c>
      <c r="G19" s="6" t="s">
        <v>90</v>
      </c>
      <c r="H19" s="15">
        <f t="shared" si="1"/>
        <v>18</v>
      </c>
      <c r="I19" s="5" t="s">
        <v>45</v>
      </c>
      <c r="J19" s="22" t="s">
        <v>62</v>
      </c>
      <c r="K19" s="21" t="s">
        <v>51</v>
      </c>
      <c r="L19" s="10">
        <f t="shared" si="2"/>
        <v>15</v>
      </c>
      <c r="M19" s="10">
        <f t="shared" si="3"/>
        <v>15</v>
      </c>
      <c r="N19" s="10"/>
      <c r="O19" s="10"/>
      <c r="P19" s="3">
        <v>17</v>
      </c>
      <c r="Q19" s="3">
        <v>50</v>
      </c>
      <c r="R19" s="10"/>
      <c r="S19" s="10"/>
      <c r="T19" s="3">
        <v>17</v>
      </c>
      <c r="U19" s="3">
        <v>50</v>
      </c>
      <c r="V19" s="10"/>
    </row>
    <row r="20" spans="1:22" ht="42.6" customHeight="1">
      <c r="A20" s="3">
        <v>14</v>
      </c>
      <c r="B20" s="4" t="s">
        <v>32</v>
      </c>
      <c r="C20" s="5" t="s">
        <v>46</v>
      </c>
      <c r="D20" s="20" t="s">
        <v>53</v>
      </c>
      <c r="E20" s="4" t="s">
        <v>50</v>
      </c>
      <c r="F20" s="4" t="s">
        <v>24</v>
      </c>
      <c r="G20" s="7" t="s">
        <v>68</v>
      </c>
      <c r="H20" s="15">
        <f t="shared" si="1"/>
        <v>24</v>
      </c>
      <c r="I20" s="5" t="s">
        <v>46</v>
      </c>
      <c r="J20" s="22" t="s">
        <v>62</v>
      </c>
      <c r="K20" s="21" t="s">
        <v>56</v>
      </c>
      <c r="L20" s="10">
        <f t="shared" si="2"/>
        <v>20</v>
      </c>
      <c r="M20" s="10">
        <v>20</v>
      </c>
      <c r="N20" s="10"/>
      <c r="O20" s="10"/>
      <c r="P20" s="3">
        <v>32</v>
      </c>
      <c r="Q20" s="3">
        <v>109</v>
      </c>
      <c r="R20" s="10"/>
      <c r="S20" s="10"/>
      <c r="T20" s="3">
        <v>32</v>
      </c>
      <c r="U20" s="3">
        <v>109</v>
      </c>
      <c r="V20" s="10"/>
    </row>
    <row r="21" spans="1:22" ht="42.6" customHeight="1">
      <c r="A21" s="3">
        <v>15</v>
      </c>
      <c r="B21" s="4" t="s">
        <v>32</v>
      </c>
      <c r="C21" s="5" t="s">
        <v>47</v>
      </c>
      <c r="D21" s="6" t="s">
        <v>60</v>
      </c>
      <c r="E21" s="4" t="s">
        <v>50</v>
      </c>
      <c r="F21" s="4" t="s">
        <v>24</v>
      </c>
      <c r="G21" s="7" t="s">
        <v>61</v>
      </c>
      <c r="H21" s="15">
        <f t="shared" si="1"/>
        <v>54</v>
      </c>
      <c r="I21" s="5" t="s">
        <v>47</v>
      </c>
      <c r="J21" s="22" t="s">
        <v>62</v>
      </c>
      <c r="K21" s="21" t="s">
        <v>57</v>
      </c>
      <c r="L21" s="10">
        <f t="shared" si="2"/>
        <v>45</v>
      </c>
      <c r="M21" s="10">
        <v>30</v>
      </c>
      <c r="N21" s="10"/>
      <c r="O21" s="10">
        <v>15</v>
      </c>
      <c r="P21" s="3">
        <v>14</v>
      </c>
      <c r="Q21" s="3">
        <v>47</v>
      </c>
      <c r="R21" s="10"/>
      <c r="S21" s="10"/>
      <c r="T21" s="3">
        <v>14</v>
      </c>
      <c r="U21" s="3">
        <v>47</v>
      </c>
      <c r="V21" s="10"/>
    </row>
    <row r="22" spans="1:22" ht="42.6" customHeight="1">
      <c r="A22" s="3"/>
      <c r="B22" s="4" t="s">
        <v>32</v>
      </c>
      <c r="C22" s="5" t="s">
        <v>47</v>
      </c>
      <c r="D22" s="6" t="s">
        <v>63</v>
      </c>
      <c r="E22" s="4" t="s">
        <v>64</v>
      </c>
      <c r="F22" s="4" t="s">
        <v>65</v>
      </c>
      <c r="G22" s="7" t="s">
        <v>66</v>
      </c>
      <c r="H22" s="15">
        <f t="shared" si="1"/>
        <v>12</v>
      </c>
      <c r="I22" s="5" t="s">
        <v>47</v>
      </c>
      <c r="J22" s="22" t="s">
        <v>62</v>
      </c>
      <c r="K22" s="21" t="s">
        <v>57</v>
      </c>
      <c r="L22" s="10">
        <f t="shared" ref="L22" si="4">M22+N22+O22</f>
        <v>10</v>
      </c>
      <c r="M22" s="10">
        <v>10</v>
      </c>
      <c r="N22" s="10"/>
      <c r="O22" s="10"/>
      <c r="P22" s="3">
        <v>14</v>
      </c>
      <c r="Q22" s="3">
        <v>47</v>
      </c>
      <c r="R22" s="10"/>
      <c r="S22" s="10"/>
      <c r="T22" s="3">
        <v>14</v>
      </c>
      <c r="U22" s="3">
        <v>47</v>
      </c>
      <c r="V22" s="10"/>
    </row>
    <row r="23" spans="1:22" ht="42.6" customHeight="1">
      <c r="A23" s="3">
        <v>16</v>
      </c>
      <c r="B23" s="4" t="s">
        <v>32</v>
      </c>
      <c r="C23" s="5" t="s">
        <v>48</v>
      </c>
      <c r="D23" s="6" t="s">
        <v>91</v>
      </c>
      <c r="E23" s="4" t="s">
        <v>50</v>
      </c>
      <c r="F23" s="4" t="s">
        <v>24</v>
      </c>
      <c r="G23" s="6" t="s">
        <v>91</v>
      </c>
      <c r="H23" s="15">
        <f t="shared" si="1"/>
        <v>84</v>
      </c>
      <c r="I23" s="5" t="s">
        <v>48</v>
      </c>
      <c r="J23" s="22" t="s">
        <v>62</v>
      </c>
      <c r="K23" s="21" t="s">
        <v>58</v>
      </c>
      <c r="L23" s="10">
        <f t="shared" si="2"/>
        <v>70</v>
      </c>
      <c r="M23" s="10">
        <v>20</v>
      </c>
      <c r="N23" s="10"/>
      <c r="O23" s="10">
        <v>50</v>
      </c>
      <c r="P23" s="3">
        <v>18</v>
      </c>
      <c r="Q23" s="3">
        <v>48</v>
      </c>
      <c r="R23" s="10"/>
      <c r="S23" s="10"/>
      <c r="T23" s="3">
        <v>18</v>
      </c>
      <c r="U23" s="3">
        <v>48</v>
      </c>
      <c r="V23" s="10"/>
    </row>
    <row r="24" spans="1:22" ht="42.6" customHeight="1">
      <c r="A24" s="3">
        <v>17</v>
      </c>
      <c r="B24" s="4" t="s">
        <v>32</v>
      </c>
      <c r="C24" s="5" t="s">
        <v>49</v>
      </c>
      <c r="D24" s="6" t="s">
        <v>69</v>
      </c>
      <c r="E24" s="4" t="s">
        <v>50</v>
      </c>
      <c r="F24" s="4" t="s">
        <v>24</v>
      </c>
      <c r="G24" s="6" t="s">
        <v>69</v>
      </c>
      <c r="H24" s="15">
        <f t="shared" si="1"/>
        <v>63</v>
      </c>
      <c r="I24" s="5" t="s">
        <v>49</v>
      </c>
      <c r="J24" s="22" t="s">
        <v>62</v>
      </c>
      <c r="K24" s="21" t="s">
        <v>55</v>
      </c>
      <c r="L24" s="10">
        <f t="shared" si="2"/>
        <v>52.5</v>
      </c>
      <c r="M24" s="10">
        <v>40</v>
      </c>
      <c r="N24" s="10"/>
      <c r="O24" s="10">
        <v>12.5</v>
      </c>
      <c r="P24" s="3">
        <v>25</v>
      </c>
      <c r="Q24" s="3">
        <v>96</v>
      </c>
      <c r="R24" s="10"/>
      <c r="S24" s="10"/>
      <c r="T24" s="3">
        <v>25</v>
      </c>
      <c r="U24" s="3">
        <v>96</v>
      </c>
      <c r="V24" s="10"/>
    </row>
    <row r="25" spans="1:22" ht="42.6" customHeight="1">
      <c r="A25" s="3">
        <v>18</v>
      </c>
      <c r="B25" s="4"/>
      <c r="C25" s="5"/>
      <c r="D25" s="6"/>
      <c r="E25" s="4"/>
      <c r="F25" s="4"/>
      <c r="G25" s="6"/>
      <c r="H25" s="15"/>
      <c r="I25" s="5"/>
      <c r="J25" s="9"/>
      <c r="K25" s="4"/>
      <c r="L25" s="10"/>
      <c r="M25" s="10"/>
      <c r="N25" s="10"/>
      <c r="O25" s="10"/>
      <c r="P25" s="3"/>
      <c r="Q25" s="3"/>
      <c r="R25" s="10"/>
      <c r="S25" s="10"/>
      <c r="T25" s="3"/>
      <c r="U25" s="3"/>
      <c r="V25" s="10"/>
    </row>
    <row r="26" spans="1:22" ht="42.6" customHeight="1">
      <c r="A26" s="3">
        <v>19</v>
      </c>
      <c r="B26" s="4"/>
      <c r="C26" s="5"/>
      <c r="D26" s="6"/>
      <c r="E26" s="4"/>
      <c r="F26" s="4"/>
      <c r="G26" s="6"/>
      <c r="H26" s="15"/>
      <c r="I26" s="5"/>
      <c r="J26" s="9"/>
      <c r="K26" s="4"/>
      <c r="L26" s="10"/>
      <c r="M26" s="10"/>
      <c r="N26" s="10"/>
      <c r="O26" s="10"/>
      <c r="P26" s="3"/>
      <c r="Q26" s="3"/>
      <c r="R26" s="10"/>
      <c r="S26" s="10"/>
      <c r="T26" s="3"/>
      <c r="U26" s="3"/>
      <c r="V26" s="10"/>
    </row>
    <row r="27" spans="1:22" ht="42.6" customHeight="1">
      <c r="A27" s="3">
        <v>20</v>
      </c>
      <c r="B27" s="4"/>
      <c r="C27" s="5"/>
      <c r="D27" s="6"/>
      <c r="E27" s="4"/>
      <c r="F27" s="4"/>
      <c r="G27" s="6"/>
      <c r="H27" s="15"/>
      <c r="I27" s="5"/>
      <c r="J27" s="9"/>
      <c r="K27" s="4"/>
      <c r="L27" s="10"/>
      <c r="M27" s="10"/>
      <c r="N27" s="10"/>
      <c r="O27" s="10"/>
      <c r="P27" s="3"/>
      <c r="Q27" s="3"/>
      <c r="R27" s="10"/>
      <c r="S27" s="10"/>
      <c r="T27" s="3"/>
      <c r="U27" s="3"/>
      <c r="V27" s="10"/>
    </row>
    <row r="28" spans="1:22" ht="42.6" customHeight="1">
      <c r="A28" s="3">
        <v>21</v>
      </c>
      <c r="B28" s="4"/>
      <c r="C28" s="5"/>
      <c r="D28" s="6"/>
      <c r="E28" s="4"/>
      <c r="F28" s="4"/>
      <c r="G28" s="6"/>
      <c r="H28" s="15"/>
      <c r="I28" s="5"/>
      <c r="J28" s="9"/>
      <c r="K28" s="4"/>
      <c r="L28" s="10"/>
      <c r="M28" s="10"/>
      <c r="N28" s="10"/>
      <c r="O28" s="10"/>
      <c r="P28" s="3"/>
      <c r="Q28" s="3"/>
      <c r="R28" s="10"/>
      <c r="S28" s="10"/>
      <c r="T28" s="3"/>
      <c r="U28" s="3"/>
      <c r="V28" s="10"/>
    </row>
    <row r="29" spans="1:22" s="1" customFormat="1" ht="25.9" customHeight="1">
      <c r="A29" s="28" t="s">
        <v>26</v>
      </c>
      <c r="B29" s="28"/>
      <c r="C29" s="28"/>
      <c r="D29" s="29"/>
      <c r="E29" s="28"/>
      <c r="F29" s="28"/>
      <c r="G29" s="28"/>
      <c r="H29" s="28"/>
      <c r="I29" s="28"/>
      <c r="J29" s="28"/>
    </row>
    <row r="30" spans="1:22" s="1" customFormat="1" ht="25.9" customHeight="1">
      <c r="B30" s="28" t="s">
        <v>27</v>
      </c>
      <c r="C30" s="28"/>
      <c r="D30" s="29"/>
      <c r="E30" s="28"/>
      <c r="F30" s="28"/>
      <c r="G30" s="28"/>
      <c r="H30" s="28"/>
    </row>
  </sheetData>
  <mergeCells count="31">
    <mergeCell ref="K3:K5"/>
    <mergeCell ref="A3:A5"/>
    <mergeCell ref="B3:B5"/>
    <mergeCell ref="C3:C5"/>
    <mergeCell ref="D3:D5"/>
    <mergeCell ref="E3:E5"/>
    <mergeCell ref="A6:C6"/>
    <mergeCell ref="A29:J29"/>
    <mergeCell ref="B30:H30"/>
    <mergeCell ref="F3:F5"/>
    <mergeCell ref="G3:G5"/>
    <mergeCell ref="H3:H5"/>
    <mergeCell ref="I3:I5"/>
    <mergeCell ref="J3:J5"/>
    <mergeCell ref="L3:O3"/>
    <mergeCell ref="P3:S3"/>
    <mergeCell ref="T3:U3"/>
    <mergeCell ref="V3:V5"/>
    <mergeCell ref="L4:L5"/>
    <mergeCell ref="M4:M5"/>
    <mergeCell ref="N4:N5"/>
    <mergeCell ref="O4:O5"/>
    <mergeCell ref="P4:Q4"/>
    <mergeCell ref="R4:S4"/>
    <mergeCell ref="T4:T5"/>
    <mergeCell ref="U4:U5"/>
    <mergeCell ref="A1:V1"/>
    <mergeCell ref="A2:D2"/>
    <mergeCell ref="E2:G2"/>
    <mergeCell ref="I2:K2"/>
    <mergeCell ref="N2:R2"/>
  </mergeCells>
  <phoneticPr fontId="10" type="noConversion"/>
  <pageMargins left="0.31388888888888899" right="0.31388888888888899" top="0.74791666666666701" bottom="0.74791666666666701" header="0.31388888888888899" footer="0.31388888888888899"/>
  <pageSetup paperSize="9" scale="34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tabSelected="1" workbookViewId="0">
      <selection activeCell="H6" sqref="H6"/>
    </sheetView>
  </sheetViews>
  <sheetFormatPr defaultColWidth="9" defaultRowHeight="14.25"/>
  <cols>
    <col min="1" max="1" width="4.625" customWidth="1"/>
    <col min="2" max="2" width="8.75" customWidth="1"/>
    <col min="4" max="4" width="18.75" style="12" customWidth="1"/>
    <col min="5" max="5" width="9" customWidth="1"/>
    <col min="7" max="7" width="20.375" customWidth="1"/>
    <col min="8" max="8" width="15.375" style="13" customWidth="1"/>
    <col min="9" max="9" width="15.25" customWidth="1"/>
    <col min="10" max="10" width="9.75" customWidth="1"/>
    <col min="11" max="11" width="13.125" customWidth="1"/>
    <col min="16" max="19" width="6.75" customWidth="1"/>
    <col min="20" max="21" width="7.25" customWidth="1"/>
  </cols>
  <sheetData>
    <row r="1" spans="1:22" ht="55.9" customHeight="1">
      <c r="A1" s="31" t="s">
        <v>101</v>
      </c>
      <c r="B1" s="31"/>
      <c r="C1" s="31"/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44.45" customHeight="1">
      <c r="A2" s="33" t="s">
        <v>30</v>
      </c>
      <c r="B2" s="33"/>
      <c r="C2" s="33"/>
      <c r="D2" s="34"/>
      <c r="E2" s="35" t="s">
        <v>28</v>
      </c>
      <c r="F2" s="35"/>
      <c r="G2" s="35"/>
      <c r="I2" s="36" t="s">
        <v>29</v>
      </c>
      <c r="J2" s="36"/>
      <c r="K2" s="36"/>
      <c r="N2" s="33" t="s">
        <v>31</v>
      </c>
      <c r="O2" s="33"/>
      <c r="P2" s="33"/>
      <c r="Q2" s="33"/>
      <c r="R2" s="33"/>
    </row>
    <row r="3" spans="1:22" ht="57.6" customHeight="1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30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/>
      <c r="N3" s="23"/>
      <c r="O3" s="23"/>
      <c r="P3" s="23" t="s">
        <v>12</v>
      </c>
      <c r="Q3" s="23"/>
      <c r="R3" s="23"/>
      <c r="S3" s="23"/>
      <c r="T3" s="23" t="s">
        <v>13</v>
      </c>
      <c r="U3" s="23"/>
      <c r="V3" s="23" t="s">
        <v>14</v>
      </c>
    </row>
    <row r="4" spans="1:22" ht="19.899999999999999" customHeight="1">
      <c r="A4" s="23"/>
      <c r="B4" s="23"/>
      <c r="C4" s="23"/>
      <c r="D4" s="23"/>
      <c r="E4" s="23"/>
      <c r="F4" s="23"/>
      <c r="G4" s="23"/>
      <c r="H4" s="30"/>
      <c r="I4" s="23"/>
      <c r="J4" s="23"/>
      <c r="K4" s="23"/>
      <c r="L4" s="24" t="s">
        <v>15</v>
      </c>
      <c r="M4" s="23" t="s">
        <v>16</v>
      </c>
      <c r="N4" s="24" t="s">
        <v>17</v>
      </c>
      <c r="O4" s="24" t="s">
        <v>18</v>
      </c>
      <c r="P4" s="24" t="s">
        <v>19</v>
      </c>
      <c r="Q4" s="24"/>
      <c r="R4" s="24" t="s">
        <v>20</v>
      </c>
      <c r="S4" s="24"/>
      <c r="T4" s="24" t="s">
        <v>21</v>
      </c>
      <c r="U4" s="24" t="s">
        <v>22</v>
      </c>
      <c r="V4" s="23"/>
    </row>
    <row r="5" spans="1:22" ht="24" customHeight="1">
      <c r="A5" s="23"/>
      <c r="B5" s="23"/>
      <c r="C5" s="23"/>
      <c r="D5" s="23"/>
      <c r="E5" s="23"/>
      <c r="F5" s="23"/>
      <c r="G5" s="23"/>
      <c r="H5" s="30"/>
      <c r="I5" s="23"/>
      <c r="J5" s="23"/>
      <c r="K5" s="23"/>
      <c r="L5" s="24"/>
      <c r="M5" s="23"/>
      <c r="N5" s="24"/>
      <c r="O5" s="24"/>
      <c r="P5" s="18" t="s">
        <v>21</v>
      </c>
      <c r="Q5" s="18" t="s">
        <v>22</v>
      </c>
      <c r="R5" s="18" t="s">
        <v>21</v>
      </c>
      <c r="S5" s="18" t="s">
        <v>22</v>
      </c>
      <c r="T5" s="24"/>
      <c r="U5" s="24"/>
      <c r="V5" s="23"/>
    </row>
    <row r="6" spans="1:22" ht="31.9" customHeight="1">
      <c r="A6" s="25" t="s">
        <v>23</v>
      </c>
      <c r="B6" s="26"/>
      <c r="C6" s="27"/>
      <c r="D6" s="16"/>
      <c r="E6" s="16"/>
      <c r="F6" s="16"/>
      <c r="G6" s="16"/>
      <c r="H6" s="17">
        <f>SUM(H7:H27)</f>
        <v>187.92000000000002</v>
      </c>
      <c r="I6" s="16"/>
      <c r="J6" s="16"/>
      <c r="K6" s="16"/>
      <c r="L6" s="18">
        <f>SUM(L7:L27)</f>
        <v>156.60000000000002</v>
      </c>
      <c r="M6" s="18">
        <f t="shared" ref="M6:U6" si="0">SUM(M7:M27)</f>
        <v>156.60000000000002</v>
      </c>
      <c r="N6" s="18">
        <f t="shared" si="0"/>
        <v>0</v>
      </c>
      <c r="O6" s="18">
        <f t="shared" si="0"/>
        <v>0</v>
      </c>
      <c r="P6" s="18">
        <f t="shared" si="0"/>
        <v>228</v>
      </c>
      <c r="Q6" s="18">
        <f t="shared" si="0"/>
        <v>783</v>
      </c>
      <c r="R6" s="18">
        <f t="shared" si="0"/>
        <v>0</v>
      </c>
      <c r="S6" s="18">
        <f t="shared" si="0"/>
        <v>0</v>
      </c>
      <c r="T6" s="18">
        <f t="shared" si="0"/>
        <v>228</v>
      </c>
      <c r="U6" s="18">
        <f t="shared" si="0"/>
        <v>783</v>
      </c>
      <c r="V6" s="16"/>
    </row>
    <row r="7" spans="1:22" ht="42.6" customHeight="1">
      <c r="A7" s="3">
        <v>1</v>
      </c>
      <c r="B7" s="4" t="s">
        <v>32</v>
      </c>
      <c r="C7" s="5" t="s">
        <v>33</v>
      </c>
      <c r="D7" s="6" t="s">
        <v>86</v>
      </c>
      <c r="E7" s="4" t="s">
        <v>50</v>
      </c>
      <c r="F7" s="4" t="s">
        <v>24</v>
      </c>
      <c r="G7" s="6" t="s">
        <v>86</v>
      </c>
      <c r="H7" s="15">
        <f>L7*1.2</f>
        <v>0.72000000000000008</v>
      </c>
      <c r="I7" s="5" t="s">
        <v>33</v>
      </c>
      <c r="J7" s="22" t="s">
        <v>97</v>
      </c>
      <c r="K7" s="21" t="s">
        <v>51</v>
      </c>
      <c r="L7" s="10">
        <f>M7+N7+O7</f>
        <v>0.60000000000000009</v>
      </c>
      <c r="M7" s="10">
        <f>Q7*0.2</f>
        <v>0.60000000000000009</v>
      </c>
      <c r="N7" s="10"/>
      <c r="O7" s="10"/>
      <c r="P7" s="11">
        <v>2</v>
      </c>
      <c r="Q7" s="11">
        <v>3</v>
      </c>
      <c r="R7" s="3"/>
      <c r="S7" s="3"/>
      <c r="T7" s="11">
        <v>2</v>
      </c>
      <c r="U7" s="11">
        <v>3</v>
      </c>
      <c r="V7" s="10"/>
    </row>
    <row r="8" spans="1:22" ht="42.6" customHeight="1">
      <c r="A8" s="3">
        <v>2</v>
      </c>
      <c r="B8" s="4" t="s">
        <v>32</v>
      </c>
      <c r="C8" s="5" t="s">
        <v>34</v>
      </c>
      <c r="D8" s="6" t="s">
        <v>86</v>
      </c>
      <c r="E8" s="4" t="s">
        <v>50</v>
      </c>
      <c r="F8" s="4" t="s">
        <v>24</v>
      </c>
      <c r="G8" s="6" t="s">
        <v>86</v>
      </c>
      <c r="H8" s="15">
        <f t="shared" ref="H8:H23" si="1">L8*1.2</f>
        <v>0.72000000000000008</v>
      </c>
      <c r="I8" s="5" t="s">
        <v>34</v>
      </c>
      <c r="J8" s="22" t="s">
        <v>97</v>
      </c>
      <c r="K8" s="21" t="s">
        <v>51</v>
      </c>
      <c r="L8" s="10">
        <f t="shared" ref="L8:L23" si="2">M8+N8+O8</f>
        <v>0.60000000000000009</v>
      </c>
      <c r="M8" s="10">
        <f t="shared" ref="M8:M23" si="3">Q8*0.2</f>
        <v>0.60000000000000009</v>
      </c>
      <c r="N8" s="10"/>
      <c r="O8" s="10"/>
      <c r="P8" s="11">
        <v>1</v>
      </c>
      <c r="Q8" s="11">
        <v>3</v>
      </c>
      <c r="R8" s="10"/>
      <c r="S8" s="10"/>
      <c r="T8" s="11">
        <v>1</v>
      </c>
      <c r="U8" s="11">
        <v>3</v>
      </c>
      <c r="V8" s="10"/>
    </row>
    <row r="9" spans="1:22" ht="42.6" customHeight="1">
      <c r="A9" s="3">
        <v>3</v>
      </c>
      <c r="B9" s="4" t="s">
        <v>32</v>
      </c>
      <c r="C9" s="5" t="s">
        <v>35</v>
      </c>
      <c r="D9" s="6" t="s">
        <v>92</v>
      </c>
      <c r="E9" s="4" t="s">
        <v>50</v>
      </c>
      <c r="F9" s="4" t="s">
        <v>24</v>
      </c>
      <c r="G9" s="6" t="s">
        <v>92</v>
      </c>
      <c r="H9" s="15">
        <f t="shared" si="1"/>
        <v>15.120000000000001</v>
      </c>
      <c r="I9" s="5" t="s">
        <v>35</v>
      </c>
      <c r="J9" s="22" t="s">
        <v>97</v>
      </c>
      <c r="K9" s="21" t="s">
        <v>51</v>
      </c>
      <c r="L9" s="10">
        <f t="shared" si="2"/>
        <v>12.600000000000001</v>
      </c>
      <c r="M9" s="10">
        <f t="shared" si="3"/>
        <v>12.600000000000001</v>
      </c>
      <c r="N9" s="10"/>
      <c r="O9" s="10"/>
      <c r="P9" s="11">
        <v>19</v>
      </c>
      <c r="Q9" s="11">
        <v>63</v>
      </c>
      <c r="R9" s="10"/>
      <c r="S9" s="10"/>
      <c r="T9" s="11">
        <v>19</v>
      </c>
      <c r="U9" s="11">
        <v>63</v>
      </c>
      <c r="V9" s="10"/>
    </row>
    <row r="10" spans="1:22" ht="42.6" customHeight="1">
      <c r="A10" s="3">
        <v>4</v>
      </c>
      <c r="B10" s="4" t="s">
        <v>32</v>
      </c>
      <c r="C10" s="5" t="s">
        <v>36</v>
      </c>
      <c r="D10" s="6" t="s">
        <v>92</v>
      </c>
      <c r="E10" s="4" t="s">
        <v>50</v>
      </c>
      <c r="F10" s="4" t="s">
        <v>24</v>
      </c>
      <c r="G10" s="6" t="s">
        <v>92</v>
      </c>
      <c r="H10" s="15">
        <f t="shared" si="1"/>
        <v>6.24</v>
      </c>
      <c r="I10" s="5" t="s">
        <v>36</v>
      </c>
      <c r="J10" s="22" t="s">
        <v>97</v>
      </c>
      <c r="K10" s="21" t="s">
        <v>51</v>
      </c>
      <c r="L10" s="10">
        <f t="shared" si="2"/>
        <v>5.2</v>
      </c>
      <c r="M10" s="10">
        <f t="shared" si="3"/>
        <v>5.2</v>
      </c>
      <c r="N10" s="10"/>
      <c r="O10" s="10"/>
      <c r="P10" s="11">
        <v>8</v>
      </c>
      <c r="Q10" s="11">
        <v>26</v>
      </c>
      <c r="R10" s="10"/>
      <c r="S10" s="10"/>
      <c r="T10" s="11">
        <v>8</v>
      </c>
      <c r="U10" s="11">
        <v>26</v>
      </c>
      <c r="V10" s="10"/>
    </row>
    <row r="11" spans="1:22" ht="42.6" customHeight="1">
      <c r="A11" s="3">
        <v>5</v>
      </c>
      <c r="B11" s="4" t="s">
        <v>32</v>
      </c>
      <c r="C11" s="5" t="s">
        <v>37</v>
      </c>
      <c r="D11" s="6" t="s">
        <v>93</v>
      </c>
      <c r="E11" s="4" t="s">
        <v>50</v>
      </c>
      <c r="F11" s="4" t="s">
        <v>24</v>
      </c>
      <c r="G11" s="6" t="s">
        <v>93</v>
      </c>
      <c r="H11" s="15">
        <f t="shared" si="1"/>
        <v>4.32</v>
      </c>
      <c r="I11" s="5" t="s">
        <v>37</v>
      </c>
      <c r="J11" s="22" t="s">
        <v>97</v>
      </c>
      <c r="K11" s="21" t="s">
        <v>51</v>
      </c>
      <c r="L11" s="10">
        <f t="shared" si="2"/>
        <v>3.6</v>
      </c>
      <c r="M11" s="10">
        <f t="shared" si="3"/>
        <v>3.6</v>
      </c>
      <c r="N11" s="10"/>
      <c r="O11" s="10"/>
      <c r="P11" s="11">
        <v>5</v>
      </c>
      <c r="Q11" s="11">
        <v>18</v>
      </c>
      <c r="R11" s="10"/>
      <c r="S11" s="10"/>
      <c r="T11" s="11">
        <v>5</v>
      </c>
      <c r="U11" s="11">
        <v>18</v>
      </c>
      <c r="V11" s="10"/>
    </row>
    <row r="12" spans="1:22" ht="42.6" customHeight="1">
      <c r="A12" s="3">
        <v>6</v>
      </c>
      <c r="B12" s="4" t="s">
        <v>32</v>
      </c>
      <c r="C12" s="5" t="s">
        <v>38</v>
      </c>
      <c r="D12" s="6" t="s">
        <v>86</v>
      </c>
      <c r="E12" s="4" t="s">
        <v>50</v>
      </c>
      <c r="F12" s="4" t="s">
        <v>24</v>
      </c>
      <c r="G12" s="6" t="s">
        <v>86</v>
      </c>
      <c r="H12" s="15">
        <f t="shared" si="1"/>
        <v>11.76</v>
      </c>
      <c r="I12" s="5" t="s">
        <v>38</v>
      </c>
      <c r="J12" s="22" t="s">
        <v>97</v>
      </c>
      <c r="K12" s="21" t="s">
        <v>51</v>
      </c>
      <c r="L12" s="10">
        <f t="shared" si="2"/>
        <v>9.8000000000000007</v>
      </c>
      <c r="M12" s="10">
        <f t="shared" si="3"/>
        <v>9.8000000000000007</v>
      </c>
      <c r="N12" s="10"/>
      <c r="O12" s="10"/>
      <c r="P12" s="11">
        <v>13</v>
      </c>
      <c r="Q12" s="11">
        <v>49</v>
      </c>
      <c r="R12" s="10"/>
      <c r="S12" s="10"/>
      <c r="T12" s="11">
        <v>13</v>
      </c>
      <c r="U12" s="11">
        <v>49</v>
      </c>
      <c r="V12" s="10"/>
    </row>
    <row r="13" spans="1:22" ht="42.6" customHeight="1">
      <c r="A13" s="3">
        <v>7</v>
      </c>
      <c r="B13" s="4" t="s">
        <v>32</v>
      </c>
      <c r="C13" s="5" t="s">
        <v>39</v>
      </c>
      <c r="D13" s="6" t="s">
        <v>86</v>
      </c>
      <c r="E13" s="4" t="s">
        <v>50</v>
      </c>
      <c r="F13" s="4" t="s">
        <v>24</v>
      </c>
      <c r="G13" s="6" t="s">
        <v>86</v>
      </c>
      <c r="H13" s="15">
        <f t="shared" si="1"/>
        <v>3.5999999999999996</v>
      </c>
      <c r="I13" s="5" t="s">
        <v>39</v>
      </c>
      <c r="J13" s="22" t="s">
        <v>97</v>
      </c>
      <c r="K13" s="21" t="s">
        <v>51</v>
      </c>
      <c r="L13" s="10">
        <f t="shared" si="2"/>
        <v>3</v>
      </c>
      <c r="M13" s="10">
        <f t="shared" si="3"/>
        <v>3</v>
      </c>
      <c r="N13" s="10"/>
      <c r="O13" s="10"/>
      <c r="P13" s="11">
        <v>5</v>
      </c>
      <c r="Q13" s="11">
        <v>15</v>
      </c>
      <c r="R13" s="10"/>
      <c r="S13" s="10"/>
      <c r="T13" s="11">
        <v>5</v>
      </c>
      <c r="U13" s="11">
        <v>15</v>
      </c>
      <c r="V13" s="10"/>
    </row>
    <row r="14" spans="1:22" ht="42.6" customHeight="1">
      <c r="A14" s="3">
        <v>8</v>
      </c>
      <c r="B14" s="4" t="s">
        <v>32</v>
      </c>
      <c r="C14" s="5" t="s">
        <v>40</v>
      </c>
      <c r="D14" s="6" t="s">
        <v>86</v>
      </c>
      <c r="E14" s="4" t="s">
        <v>50</v>
      </c>
      <c r="F14" s="4" t="s">
        <v>24</v>
      </c>
      <c r="G14" s="6" t="s">
        <v>86</v>
      </c>
      <c r="H14" s="15">
        <f t="shared" si="1"/>
        <v>5.5200000000000005</v>
      </c>
      <c r="I14" s="5" t="s">
        <v>40</v>
      </c>
      <c r="J14" s="22" t="s">
        <v>97</v>
      </c>
      <c r="K14" s="21" t="s">
        <v>51</v>
      </c>
      <c r="L14" s="10">
        <f t="shared" si="2"/>
        <v>4.6000000000000005</v>
      </c>
      <c r="M14" s="10">
        <f t="shared" si="3"/>
        <v>4.6000000000000005</v>
      </c>
      <c r="N14" s="10"/>
      <c r="O14" s="10"/>
      <c r="P14" s="11">
        <v>7</v>
      </c>
      <c r="Q14" s="11">
        <v>23</v>
      </c>
      <c r="R14" s="10"/>
      <c r="S14" s="10"/>
      <c r="T14" s="11">
        <v>7</v>
      </c>
      <c r="U14" s="11">
        <v>23</v>
      </c>
      <c r="V14" s="10"/>
    </row>
    <row r="15" spans="1:22" ht="42.6" customHeight="1">
      <c r="A15" s="3">
        <v>9</v>
      </c>
      <c r="B15" s="4" t="s">
        <v>32</v>
      </c>
      <c r="C15" s="5" t="s">
        <v>41</v>
      </c>
      <c r="D15" s="6" t="s">
        <v>86</v>
      </c>
      <c r="E15" s="4" t="s">
        <v>50</v>
      </c>
      <c r="F15" s="4" t="s">
        <v>24</v>
      </c>
      <c r="G15" s="6" t="s">
        <v>86</v>
      </c>
      <c r="H15" s="15">
        <f t="shared" si="1"/>
        <v>21.12</v>
      </c>
      <c r="I15" s="5" t="s">
        <v>41</v>
      </c>
      <c r="J15" s="22" t="s">
        <v>97</v>
      </c>
      <c r="K15" s="21" t="s">
        <v>51</v>
      </c>
      <c r="L15" s="10">
        <f t="shared" si="2"/>
        <v>17.600000000000001</v>
      </c>
      <c r="M15" s="10">
        <f t="shared" si="3"/>
        <v>17.600000000000001</v>
      </c>
      <c r="N15" s="10"/>
      <c r="O15" s="10"/>
      <c r="P15" s="11">
        <v>21</v>
      </c>
      <c r="Q15" s="11">
        <v>88</v>
      </c>
      <c r="R15" s="10"/>
      <c r="S15" s="10"/>
      <c r="T15" s="11">
        <v>21</v>
      </c>
      <c r="U15" s="11">
        <v>88</v>
      </c>
      <c r="V15" s="10"/>
    </row>
    <row r="16" spans="1:22" ht="42.6" customHeight="1">
      <c r="A16" s="3">
        <v>10</v>
      </c>
      <c r="B16" s="4" t="s">
        <v>32</v>
      </c>
      <c r="C16" s="5" t="s">
        <v>42</v>
      </c>
      <c r="D16" s="6" t="s">
        <v>86</v>
      </c>
      <c r="E16" s="4" t="s">
        <v>50</v>
      </c>
      <c r="F16" s="4" t="s">
        <v>24</v>
      </c>
      <c r="G16" s="6" t="s">
        <v>86</v>
      </c>
      <c r="H16" s="15">
        <f t="shared" si="1"/>
        <v>7.1999999999999993</v>
      </c>
      <c r="I16" s="5" t="s">
        <v>42</v>
      </c>
      <c r="J16" s="22" t="s">
        <v>97</v>
      </c>
      <c r="K16" s="21" t="s">
        <v>51</v>
      </c>
      <c r="L16" s="10">
        <f t="shared" si="2"/>
        <v>6</v>
      </c>
      <c r="M16" s="10">
        <f t="shared" si="3"/>
        <v>6</v>
      </c>
      <c r="N16" s="10"/>
      <c r="O16" s="10"/>
      <c r="P16" s="11">
        <v>10</v>
      </c>
      <c r="Q16" s="11">
        <v>30</v>
      </c>
      <c r="R16" s="10"/>
      <c r="S16" s="10"/>
      <c r="T16" s="11">
        <v>10</v>
      </c>
      <c r="U16" s="11">
        <v>30</v>
      </c>
      <c r="V16" s="10"/>
    </row>
    <row r="17" spans="1:22" ht="57" customHeight="1">
      <c r="A17" s="3">
        <v>11</v>
      </c>
      <c r="B17" s="4" t="s">
        <v>32</v>
      </c>
      <c r="C17" s="5" t="s">
        <v>43</v>
      </c>
      <c r="D17" s="6" t="s">
        <v>86</v>
      </c>
      <c r="E17" s="4" t="s">
        <v>50</v>
      </c>
      <c r="F17" s="4" t="s">
        <v>24</v>
      </c>
      <c r="G17" s="6" t="s">
        <v>86</v>
      </c>
      <c r="H17" s="15">
        <f t="shared" si="1"/>
        <v>15.6</v>
      </c>
      <c r="I17" s="5" t="s">
        <v>43</v>
      </c>
      <c r="J17" s="22" t="s">
        <v>97</v>
      </c>
      <c r="K17" s="21" t="s">
        <v>51</v>
      </c>
      <c r="L17" s="10">
        <f t="shared" si="2"/>
        <v>13</v>
      </c>
      <c r="M17" s="10">
        <f t="shared" si="3"/>
        <v>13</v>
      </c>
      <c r="N17" s="10"/>
      <c r="O17" s="10"/>
      <c r="P17" s="11">
        <v>15</v>
      </c>
      <c r="Q17" s="11">
        <v>65</v>
      </c>
      <c r="R17" s="10"/>
      <c r="S17" s="10"/>
      <c r="T17" s="11">
        <v>15</v>
      </c>
      <c r="U17" s="11">
        <v>65</v>
      </c>
      <c r="V17" s="10"/>
    </row>
    <row r="18" spans="1:22" ht="42.6" customHeight="1">
      <c r="A18" s="3">
        <v>12</v>
      </c>
      <c r="B18" s="4" t="s">
        <v>32</v>
      </c>
      <c r="C18" s="5" t="s">
        <v>44</v>
      </c>
      <c r="D18" s="6" t="s">
        <v>86</v>
      </c>
      <c r="E18" s="4" t="s">
        <v>50</v>
      </c>
      <c r="F18" s="4" t="s">
        <v>24</v>
      </c>
      <c r="G18" s="6" t="s">
        <v>86</v>
      </c>
      <c r="H18" s="15">
        <f t="shared" si="1"/>
        <v>12</v>
      </c>
      <c r="I18" s="5" t="s">
        <v>44</v>
      </c>
      <c r="J18" s="22" t="s">
        <v>97</v>
      </c>
      <c r="K18" s="21" t="s">
        <v>51</v>
      </c>
      <c r="L18" s="10">
        <f t="shared" si="2"/>
        <v>10</v>
      </c>
      <c r="M18" s="10">
        <f t="shared" si="3"/>
        <v>10</v>
      </c>
      <c r="N18" s="10"/>
      <c r="O18" s="10"/>
      <c r="P18" s="3">
        <v>16</v>
      </c>
      <c r="Q18" s="3">
        <v>50</v>
      </c>
      <c r="R18" s="10"/>
      <c r="S18" s="10"/>
      <c r="T18" s="3">
        <v>16</v>
      </c>
      <c r="U18" s="3">
        <v>50</v>
      </c>
      <c r="V18" s="10"/>
    </row>
    <row r="19" spans="1:22" ht="42.6" customHeight="1">
      <c r="A19" s="3">
        <v>13</v>
      </c>
      <c r="B19" s="4" t="s">
        <v>32</v>
      </c>
      <c r="C19" s="5" t="s">
        <v>45</v>
      </c>
      <c r="D19" s="6" t="s">
        <v>86</v>
      </c>
      <c r="E19" s="4" t="s">
        <v>50</v>
      </c>
      <c r="F19" s="4" t="s">
        <v>24</v>
      </c>
      <c r="G19" s="6" t="s">
        <v>86</v>
      </c>
      <c r="H19" s="15">
        <f t="shared" si="1"/>
        <v>12</v>
      </c>
      <c r="I19" s="5" t="s">
        <v>45</v>
      </c>
      <c r="J19" s="22" t="s">
        <v>97</v>
      </c>
      <c r="K19" s="21" t="s">
        <v>51</v>
      </c>
      <c r="L19" s="10">
        <f t="shared" si="2"/>
        <v>10</v>
      </c>
      <c r="M19" s="10">
        <f t="shared" si="3"/>
        <v>10</v>
      </c>
      <c r="N19" s="10"/>
      <c r="O19" s="10"/>
      <c r="P19" s="3">
        <v>17</v>
      </c>
      <c r="Q19" s="3">
        <v>50</v>
      </c>
      <c r="R19" s="10"/>
      <c r="S19" s="10"/>
      <c r="T19" s="3">
        <v>17</v>
      </c>
      <c r="U19" s="3">
        <v>50</v>
      </c>
      <c r="V19" s="10"/>
    </row>
    <row r="20" spans="1:22" ht="42.6" customHeight="1">
      <c r="A20" s="3">
        <v>14</v>
      </c>
      <c r="B20" s="4" t="s">
        <v>32</v>
      </c>
      <c r="C20" s="5" t="s">
        <v>46</v>
      </c>
      <c r="D20" s="20" t="s">
        <v>53</v>
      </c>
      <c r="E20" s="4" t="s">
        <v>50</v>
      </c>
      <c r="F20" s="4" t="s">
        <v>24</v>
      </c>
      <c r="G20" s="7" t="s">
        <v>94</v>
      </c>
      <c r="H20" s="15">
        <f t="shared" si="1"/>
        <v>26.16</v>
      </c>
      <c r="I20" s="5" t="s">
        <v>46</v>
      </c>
      <c r="J20" s="22" t="s">
        <v>97</v>
      </c>
      <c r="K20" s="21" t="s">
        <v>56</v>
      </c>
      <c r="L20" s="10">
        <f t="shared" si="2"/>
        <v>21.8</v>
      </c>
      <c r="M20" s="10">
        <f t="shared" si="3"/>
        <v>21.8</v>
      </c>
      <c r="N20" s="10"/>
      <c r="O20" s="10"/>
      <c r="P20" s="3">
        <v>32</v>
      </c>
      <c r="Q20" s="3">
        <v>109</v>
      </c>
      <c r="R20" s="10"/>
      <c r="S20" s="10"/>
      <c r="T20" s="3">
        <v>32</v>
      </c>
      <c r="U20" s="3">
        <v>109</v>
      </c>
      <c r="V20" s="10"/>
    </row>
    <row r="21" spans="1:22" ht="42.6" customHeight="1">
      <c r="A21" s="3">
        <v>15</v>
      </c>
      <c r="B21" s="4" t="s">
        <v>32</v>
      </c>
      <c r="C21" s="5" t="s">
        <v>47</v>
      </c>
      <c r="D21" s="7" t="s">
        <v>95</v>
      </c>
      <c r="E21" s="4" t="s">
        <v>50</v>
      </c>
      <c r="F21" s="4" t="s">
        <v>24</v>
      </c>
      <c r="G21" s="7" t="s">
        <v>95</v>
      </c>
      <c r="H21" s="15">
        <f t="shared" si="1"/>
        <v>11.28</v>
      </c>
      <c r="I21" s="5" t="s">
        <v>47</v>
      </c>
      <c r="J21" s="22" t="s">
        <v>97</v>
      </c>
      <c r="K21" s="21" t="s">
        <v>57</v>
      </c>
      <c r="L21" s="10">
        <f t="shared" si="2"/>
        <v>9.4</v>
      </c>
      <c r="M21" s="10">
        <f t="shared" si="3"/>
        <v>9.4</v>
      </c>
      <c r="N21" s="10"/>
      <c r="O21" s="10"/>
      <c r="P21" s="3">
        <v>14</v>
      </c>
      <c r="Q21" s="3">
        <v>47</v>
      </c>
      <c r="R21" s="10"/>
      <c r="S21" s="10"/>
      <c r="T21" s="3">
        <v>14</v>
      </c>
      <c r="U21" s="3">
        <v>47</v>
      </c>
      <c r="V21" s="10"/>
    </row>
    <row r="22" spans="1:22" ht="42.6" customHeight="1">
      <c r="A22" s="3">
        <v>16</v>
      </c>
      <c r="B22" s="4" t="s">
        <v>32</v>
      </c>
      <c r="C22" s="5" t="s">
        <v>48</v>
      </c>
      <c r="D22" s="6" t="s">
        <v>98</v>
      </c>
      <c r="E22" s="4" t="s">
        <v>50</v>
      </c>
      <c r="F22" s="4" t="s">
        <v>24</v>
      </c>
      <c r="G22" s="19" t="s">
        <v>84</v>
      </c>
      <c r="H22" s="15">
        <f t="shared" si="1"/>
        <v>11.520000000000001</v>
      </c>
      <c r="I22" s="5" t="s">
        <v>48</v>
      </c>
      <c r="J22" s="22" t="s">
        <v>97</v>
      </c>
      <c r="K22" s="21" t="s">
        <v>58</v>
      </c>
      <c r="L22" s="10">
        <f t="shared" si="2"/>
        <v>9.6000000000000014</v>
      </c>
      <c r="M22" s="10">
        <f t="shared" si="3"/>
        <v>9.6000000000000014</v>
      </c>
      <c r="N22" s="10"/>
      <c r="O22" s="10"/>
      <c r="P22" s="3">
        <v>18</v>
      </c>
      <c r="Q22" s="3">
        <v>48</v>
      </c>
      <c r="R22" s="10"/>
      <c r="S22" s="10"/>
      <c r="T22" s="3">
        <v>18</v>
      </c>
      <c r="U22" s="3">
        <v>48</v>
      </c>
      <c r="V22" s="10"/>
    </row>
    <row r="23" spans="1:22" ht="42.6" customHeight="1">
      <c r="A23" s="3">
        <v>17</v>
      </c>
      <c r="B23" s="4" t="s">
        <v>32</v>
      </c>
      <c r="C23" s="5" t="s">
        <v>49</v>
      </c>
      <c r="D23" s="6" t="s">
        <v>96</v>
      </c>
      <c r="E23" s="4" t="s">
        <v>50</v>
      </c>
      <c r="F23" s="4" t="s">
        <v>24</v>
      </c>
      <c r="G23" s="6" t="s">
        <v>96</v>
      </c>
      <c r="H23" s="15">
        <f t="shared" si="1"/>
        <v>23.040000000000003</v>
      </c>
      <c r="I23" s="5" t="s">
        <v>49</v>
      </c>
      <c r="J23" s="22" t="s">
        <v>97</v>
      </c>
      <c r="K23" s="21" t="s">
        <v>55</v>
      </c>
      <c r="L23" s="10">
        <f t="shared" si="2"/>
        <v>19.200000000000003</v>
      </c>
      <c r="M23" s="10">
        <f t="shared" si="3"/>
        <v>19.200000000000003</v>
      </c>
      <c r="N23" s="10"/>
      <c r="O23" s="10"/>
      <c r="P23" s="3">
        <v>25</v>
      </c>
      <c r="Q23" s="3">
        <v>96</v>
      </c>
      <c r="R23" s="10"/>
      <c r="S23" s="10"/>
      <c r="T23" s="3">
        <v>25</v>
      </c>
      <c r="U23" s="3">
        <v>96</v>
      </c>
      <c r="V23" s="10"/>
    </row>
    <row r="24" spans="1:22" ht="42.6" customHeight="1">
      <c r="A24" s="3">
        <v>18</v>
      </c>
      <c r="B24" s="4"/>
      <c r="C24" s="5"/>
      <c r="D24" s="6"/>
      <c r="E24" s="4"/>
      <c r="F24" s="4"/>
      <c r="G24" s="6"/>
      <c r="H24" s="15"/>
      <c r="I24" s="5"/>
      <c r="J24" s="22"/>
      <c r="K24" s="4"/>
      <c r="L24" s="10"/>
      <c r="M24" s="10"/>
      <c r="N24" s="10"/>
      <c r="O24" s="10"/>
      <c r="P24" s="3"/>
      <c r="Q24" s="3"/>
      <c r="R24" s="10"/>
      <c r="S24" s="10"/>
      <c r="T24" s="3"/>
      <c r="U24" s="3"/>
      <c r="V24" s="10"/>
    </row>
    <row r="25" spans="1:22" ht="42.6" customHeight="1">
      <c r="A25" s="3">
        <v>19</v>
      </c>
      <c r="B25" s="4"/>
      <c r="C25" s="5"/>
      <c r="D25" s="6"/>
      <c r="E25" s="4"/>
      <c r="F25" s="4"/>
      <c r="G25" s="6"/>
      <c r="H25" s="15"/>
      <c r="I25" s="5"/>
      <c r="J25" s="9"/>
      <c r="K25" s="4"/>
      <c r="L25" s="10"/>
      <c r="M25" s="10"/>
      <c r="N25" s="10"/>
      <c r="O25" s="10"/>
      <c r="P25" s="3"/>
      <c r="Q25" s="3"/>
      <c r="R25" s="10"/>
      <c r="S25" s="10"/>
      <c r="T25" s="3"/>
      <c r="U25" s="3"/>
      <c r="V25" s="10"/>
    </row>
    <row r="26" spans="1:22" ht="42.6" customHeight="1">
      <c r="A26" s="3">
        <v>20</v>
      </c>
      <c r="B26" s="4"/>
      <c r="C26" s="5"/>
      <c r="D26" s="6"/>
      <c r="E26" s="4"/>
      <c r="F26" s="4"/>
      <c r="G26" s="6"/>
      <c r="H26" s="15"/>
      <c r="I26" s="5"/>
      <c r="J26" s="9"/>
      <c r="K26" s="4"/>
      <c r="L26" s="10"/>
      <c r="M26" s="10"/>
      <c r="N26" s="10"/>
      <c r="O26" s="10"/>
      <c r="P26" s="3"/>
      <c r="Q26" s="3"/>
      <c r="R26" s="10"/>
      <c r="S26" s="10"/>
      <c r="T26" s="3"/>
      <c r="U26" s="3"/>
      <c r="V26" s="10"/>
    </row>
    <row r="27" spans="1:22" ht="42.6" customHeight="1">
      <c r="A27" s="3">
        <v>21</v>
      </c>
      <c r="B27" s="4"/>
      <c r="C27" s="5"/>
      <c r="D27" s="6"/>
      <c r="E27" s="4"/>
      <c r="F27" s="4"/>
      <c r="G27" s="6"/>
      <c r="H27" s="15"/>
      <c r="I27" s="5"/>
      <c r="J27" s="9"/>
      <c r="K27" s="4"/>
      <c r="L27" s="10"/>
      <c r="M27" s="10"/>
      <c r="N27" s="10"/>
      <c r="O27" s="10"/>
      <c r="P27" s="3"/>
      <c r="Q27" s="3"/>
      <c r="R27" s="10"/>
      <c r="S27" s="10"/>
      <c r="T27" s="3"/>
      <c r="U27" s="3"/>
      <c r="V27" s="10"/>
    </row>
    <row r="28" spans="1:22" s="1" customFormat="1" ht="25.9" customHeight="1">
      <c r="A28" s="28" t="s">
        <v>26</v>
      </c>
      <c r="B28" s="28"/>
      <c r="C28" s="28"/>
      <c r="D28" s="29"/>
      <c r="E28" s="28"/>
      <c r="F28" s="28"/>
      <c r="G28" s="28"/>
      <c r="H28" s="28"/>
      <c r="I28" s="28"/>
      <c r="J28" s="28"/>
    </row>
    <row r="29" spans="1:22" s="1" customFormat="1" ht="25.9" customHeight="1">
      <c r="B29" s="28" t="s">
        <v>27</v>
      </c>
      <c r="C29" s="28"/>
      <c r="D29" s="29"/>
      <c r="E29" s="28"/>
      <c r="F29" s="28"/>
      <c r="G29" s="28"/>
      <c r="H29" s="28"/>
    </row>
  </sheetData>
  <mergeCells count="31">
    <mergeCell ref="K3:K5"/>
    <mergeCell ref="A3:A5"/>
    <mergeCell ref="B3:B5"/>
    <mergeCell ref="C3:C5"/>
    <mergeCell ref="D3:D5"/>
    <mergeCell ref="E3:E5"/>
    <mergeCell ref="A6:C6"/>
    <mergeCell ref="A28:J28"/>
    <mergeCell ref="B29:H29"/>
    <mergeCell ref="F3:F5"/>
    <mergeCell ref="G3:G5"/>
    <mergeCell ref="H3:H5"/>
    <mergeCell ref="I3:I5"/>
    <mergeCell ref="J3:J5"/>
    <mergeCell ref="L3:O3"/>
    <mergeCell ref="P3:S3"/>
    <mergeCell ref="T3:U3"/>
    <mergeCell ref="V3:V5"/>
    <mergeCell ref="L4:L5"/>
    <mergeCell ref="M4:M5"/>
    <mergeCell ref="N4:N5"/>
    <mergeCell ref="O4:O5"/>
    <mergeCell ref="P4:Q4"/>
    <mergeCell ref="R4:S4"/>
    <mergeCell ref="T4:T5"/>
    <mergeCell ref="U4:U5"/>
    <mergeCell ref="A1:V1"/>
    <mergeCell ref="A2:D2"/>
    <mergeCell ref="E2:G2"/>
    <mergeCell ref="I2:K2"/>
    <mergeCell ref="N2:R2"/>
  </mergeCells>
  <phoneticPr fontId="10" type="noConversion"/>
  <pageMargins left="0.31388888888888899" right="0.31388888888888899" top="0.74791666666666701" bottom="0.74791666666666701" header="0.31388888888888899" footer="0.31388888888888899"/>
  <pageSetup paperSize="9" scale="34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2018</vt:lpstr>
      <vt:lpstr>2019</vt:lpstr>
      <vt:lpstr>2020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2018-09-28T03:15:00Z</cp:lastPrinted>
  <dcterms:created xsi:type="dcterms:W3CDTF">2018-09-27T06:36:00Z</dcterms:created>
  <dcterms:modified xsi:type="dcterms:W3CDTF">2018-12-25T07:03:47Z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