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296" windowHeight="9768"/>
  </bookViews>
  <sheets>
    <sheet name="2018" sheetId="1" r:id="rId1"/>
    <sheet name="2019" sheetId="2" r:id="rId2"/>
    <sheet name="2020" sheetId="3" r:id="rId3"/>
  </sheets>
  <calcPr calcId="144525"/>
</workbook>
</file>

<file path=xl/calcChain.xml><?xml version="1.0" encoding="utf-8"?>
<calcChain xmlns="http://schemas.openxmlformats.org/spreadsheetml/2006/main">
  <c r="U24" i="3"/>
  <c r="T24"/>
  <c r="U23"/>
  <c r="T23"/>
  <c r="U22"/>
  <c r="T22"/>
  <c r="U21"/>
  <c r="T21"/>
  <c r="U20"/>
  <c r="T20"/>
  <c r="U19"/>
  <c r="T19"/>
  <c r="U18"/>
  <c r="T18"/>
  <c r="U17"/>
  <c r="T17"/>
  <c r="U16"/>
  <c r="T16"/>
  <c r="U15"/>
  <c r="T15"/>
  <c r="U14"/>
  <c r="T14"/>
  <c r="U13"/>
  <c r="T13"/>
  <c r="U12"/>
  <c r="T12"/>
  <c r="U11"/>
  <c r="T11"/>
  <c r="U10"/>
  <c r="T10"/>
  <c r="U9"/>
  <c r="T9"/>
  <c r="U8"/>
  <c r="T8"/>
  <c r="L8"/>
  <c r="U7"/>
  <c r="T7"/>
  <c r="L7"/>
  <c r="U24" i="2"/>
  <c r="T24"/>
  <c r="U23"/>
  <c r="T23"/>
  <c r="U22"/>
  <c r="T22"/>
  <c r="U21"/>
  <c r="T21"/>
  <c r="U20"/>
  <c r="T20"/>
  <c r="U19"/>
  <c r="T19"/>
  <c r="U18"/>
  <c r="T18"/>
  <c r="U17"/>
  <c r="T17"/>
  <c r="U16"/>
  <c r="T16"/>
  <c r="U15"/>
  <c r="T15"/>
  <c r="U14"/>
  <c r="T14"/>
  <c r="U13"/>
  <c r="T13"/>
  <c r="U12"/>
  <c r="T12"/>
  <c r="U11"/>
  <c r="T11"/>
  <c r="U10"/>
  <c r="T10"/>
  <c r="U9"/>
  <c r="T9"/>
  <c r="U8"/>
  <c r="T8"/>
  <c r="L8"/>
  <c r="U7"/>
  <c r="T7"/>
  <c r="L7"/>
  <c r="U25" i="1"/>
  <c r="T25"/>
  <c r="U24"/>
  <c r="T24"/>
  <c r="U23"/>
  <c r="T23"/>
  <c r="U22"/>
  <c r="T22"/>
  <c r="U21"/>
  <c r="T21"/>
  <c r="U20"/>
  <c r="T20"/>
  <c r="U19"/>
  <c r="T19"/>
  <c r="U18"/>
  <c r="T18"/>
  <c r="U17"/>
  <c r="T17"/>
  <c r="U16"/>
  <c r="T16"/>
  <c r="U15"/>
  <c r="T15"/>
  <c r="U14"/>
  <c r="T14"/>
  <c r="U13"/>
  <c r="T13"/>
  <c r="U12"/>
  <c r="T12"/>
  <c r="U11"/>
  <c r="T11"/>
  <c r="U10"/>
  <c r="T10"/>
  <c r="U9"/>
  <c r="T9"/>
  <c r="L9"/>
  <c r="U8"/>
  <c r="T8"/>
  <c r="L8"/>
  <c r="U7"/>
  <c r="T7"/>
  <c r="L7"/>
</calcChain>
</file>

<file path=xl/sharedStrings.xml><?xml version="1.0" encoding="utf-8"?>
<sst xmlns="http://schemas.openxmlformats.org/spreadsheetml/2006/main" count="658" uniqueCount="98">
  <si>
    <t>附件</t>
  </si>
  <si>
    <r>
      <rPr>
        <b/>
        <sz val="22"/>
        <color theme="1"/>
        <rFont val="宋体"/>
        <charset val="134"/>
        <scheme val="major"/>
      </rPr>
      <t>梅州市梅县区</t>
    </r>
    <r>
      <rPr>
        <b/>
        <u/>
        <sz val="22"/>
        <color theme="1"/>
        <rFont val="宋体"/>
        <charset val="134"/>
        <scheme val="major"/>
      </rPr>
      <t xml:space="preserve"> 白渡 </t>
    </r>
    <r>
      <rPr>
        <b/>
        <sz val="22"/>
        <color theme="1"/>
        <rFont val="宋体"/>
        <charset val="134"/>
        <scheme val="major"/>
      </rPr>
      <t>镇</t>
    </r>
    <r>
      <rPr>
        <b/>
        <u/>
        <sz val="22"/>
        <color theme="1"/>
        <rFont val="宋体"/>
        <charset val="134"/>
        <scheme val="major"/>
      </rPr>
      <t xml:space="preserve">  2018 </t>
    </r>
    <r>
      <rPr>
        <b/>
        <sz val="22"/>
        <color theme="1"/>
        <rFont val="宋体"/>
        <charset val="134"/>
        <scheme val="major"/>
      </rPr>
      <t>年度脱贫攻坚项目汇总表</t>
    </r>
  </si>
  <si>
    <t>填报单位（公章）：</t>
  </si>
  <si>
    <t>梅州市梅县区白渡镇人民政府</t>
  </si>
  <si>
    <t>单位主要负责人：</t>
  </si>
  <si>
    <t>单位分管领导：</t>
  </si>
  <si>
    <t>填报人：</t>
  </si>
  <si>
    <t>序号</t>
  </si>
  <si>
    <t>镇别</t>
  </si>
  <si>
    <t>村别</t>
  </si>
  <si>
    <t>项目建设名称</t>
  </si>
  <si>
    <t>项目建设所属类别</t>
  </si>
  <si>
    <t>项目建设性质</t>
  </si>
  <si>
    <t>项目建设内容</t>
  </si>
  <si>
    <t>项目绩效目标</t>
  </si>
  <si>
    <t>实施地点</t>
  </si>
  <si>
    <t>时间进度</t>
  </si>
  <si>
    <t>责任单位</t>
  </si>
  <si>
    <t>资金投入概算及来源（万元）</t>
  </si>
  <si>
    <t>群众参与和带贫减贫情况</t>
  </si>
  <si>
    <t>惠及建档立卡贫困户情况</t>
  </si>
  <si>
    <t>备注</t>
  </si>
  <si>
    <t>总投入</t>
  </si>
  <si>
    <t>财政专项扶贫资金</t>
  </si>
  <si>
    <t>整合资金</t>
  </si>
  <si>
    <t>自筹资金</t>
  </si>
  <si>
    <t>建档立卡</t>
  </si>
  <si>
    <t>一般农户</t>
  </si>
  <si>
    <t>户数</t>
  </si>
  <si>
    <t>人数</t>
  </si>
  <si>
    <t>白渡镇</t>
  </si>
  <si>
    <t>悦来村</t>
  </si>
  <si>
    <t>种植柚树、养鸡、养鱼、养牛</t>
  </si>
  <si>
    <t>产业扶贫</t>
  </si>
  <si>
    <t>续建</t>
  </si>
  <si>
    <t>种植柚树350株、养鸡400只、养鱼2亩、养牛5头</t>
  </si>
  <si>
    <t>户均约22000元</t>
  </si>
  <si>
    <t>2018.1-2018.12</t>
  </si>
  <si>
    <t>悦来村民委员会</t>
  </si>
  <si>
    <t>光伏发电</t>
  </si>
  <si>
    <t>光伏扶贫</t>
  </si>
  <si>
    <t>新建</t>
  </si>
  <si>
    <r>
      <rPr>
        <sz val="11"/>
        <color theme="1"/>
        <rFont val="Tahoma"/>
        <family val="2"/>
      </rPr>
      <t>65KW</t>
    </r>
    <r>
      <rPr>
        <sz val="11"/>
        <color theme="1"/>
        <rFont val="宋体"/>
        <charset val="134"/>
      </rPr>
      <t>光伏发电板</t>
    </r>
  </si>
  <si>
    <t>年均约65000元</t>
  </si>
  <si>
    <t>嵩溪村</t>
  </si>
  <si>
    <t>种植柚树</t>
  </si>
  <si>
    <t>种植柚树200株</t>
  </si>
  <si>
    <t>户均约18000元</t>
  </si>
  <si>
    <t>梅县区白渡镇人民政府</t>
  </si>
  <si>
    <t>嵩灵村</t>
  </si>
  <si>
    <t>种植柚树、养鸡、养牛</t>
  </si>
  <si>
    <t>种植柚树500株、养鸡400只、养牛8条</t>
  </si>
  <si>
    <t>户均约19000元</t>
  </si>
  <si>
    <t>桃柳村</t>
  </si>
  <si>
    <t>种植柚树600株、养蜂30箱</t>
  </si>
  <si>
    <t>公珠村</t>
  </si>
  <si>
    <t>种植柚树、养猪、养鸡</t>
  </si>
  <si>
    <t>种植柚树500株、养猪100条、养鸡400只</t>
  </si>
  <si>
    <t>峰溪村</t>
  </si>
  <si>
    <t>种植柚树、养牛</t>
  </si>
  <si>
    <t>种植柚树600株、养牛8条</t>
  </si>
  <si>
    <t>户均约20000元</t>
  </si>
  <si>
    <t>江南村</t>
  </si>
  <si>
    <t>户均约23000元</t>
  </si>
  <si>
    <t>梅大村</t>
  </si>
  <si>
    <t>种植柚树、养鸡</t>
  </si>
  <si>
    <t>种植柚树600条、养鸡350只</t>
  </si>
  <si>
    <t>半步村</t>
  </si>
  <si>
    <t>种植柚树700株</t>
  </si>
  <si>
    <t>户均约17000元</t>
  </si>
  <si>
    <t>创乐村</t>
  </si>
  <si>
    <t>种植柚树600株、养鸡350只、养牛8条</t>
  </si>
  <si>
    <t>户均约21000元</t>
  </si>
  <si>
    <t>长田村</t>
  </si>
  <si>
    <t>种植柚树、养蜂</t>
  </si>
  <si>
    <t>种植柚树700株、养蜂30箱</t>
  </si>
  <si>
    <t>赋梅村</t>
  </si>
  <si>
    <t>种植柚树、养猪、养牛</t>
  </si>
  <si>
    <t>种植柚树600株、养猪90条、养牛8条</t>
  </si>
  <si>
    <t>沙坪村</t>
  </si>
  <si>
    <t>种植柚树600株、养鸡400只、养牛8条</t>
  </si>
  <si>
    <t>白渡村</t>
  </si>
  <si>
    <t>养鸡、养牛</t>
  </si>
  <si>
    <r>
      <rPr>
        <sz val="11"/>
        <color theme="1"/>
        <rFont val="宋体"/>
        <charset val="134"/>
      </rPr>
      <t>养猪5</t>
    </r>
    <r>
      <rPr>
        <sz val="11"/>
        <color theme="1"/>
        <rFont val="Tahoma"/>
        <family val="2"/>
      </rPr>
      <t>0</t>
    </r>
    <r>
      <rPr>
        <sz val="11"/>
        <color theme="1"/>
        <rFont val="宋体"/>
        <charset val="134"/>
      </rPr>
      <t>条、养鸡4</t>
    </r>
    <r>
      <rPr>
        <sz val="11"/>
        <color theme="1"/>
        <rFont val="Tahoma"/>
        <family val="2"/>
      </rPr>
      <t>00</t>
    </r>
    <r>
      <rPr>
        <sz val="11"/>
        <color theme="1"/>
        <rFont val="宋体"/>
        <charset val="134"/>
      </rPr>
      <t>只、养牛5条</t>
    </r>
  </si>
  <si>
    <t>瓜洲村</t>
  </si>
  <si>
    <r>
      <rPr>
        <sz val="11"/>
        <color theme="1"/>
        <rFont val="宋体"/>
        <charset val="134"/>
      </rPr>
      <t>养鸡4</t>
    </r>
    <r>
      <rPr>
        <sz val="11"/>
        <color theme="1"/>
        <rFont val="Tahoma"/>
        <family val="2"/>
      </rPr>
      <t>00</t>
    </r>
    <r>
      <rPr>
        <sz val="11"/>
        <color theme="1"/>
        <rFont val="宋体"/>
        <charset val="134"/>
      </rPr>
      <t>只、养牛7条</t>
    </r>
  </si>
  <si>
    <t>悦一村</t>
  </si>
  <si>
    <t>养猪、养牛</t>
  </si>
  <si>
    <t>养牛10条、养猪100条</t>
  </si>
  <si>
    <t>三和村</t>
  </si>
  <si>
    <t>种植柚树600株、养猪100条、养牛7条</t>
  </si>
  <si>
    <t>蕉南村</t>
  </si>
  <si>
    <t>种植柚树、养猪、养牛、养鸡</t>
  </si>
  <si>
    <t>种植柚树400株、养猪70条、养牛6条、养鸡400只、养兔30条、养狗10条</t>
  </si>
  <si>
    <r>
      <rPr>
        <sz val="12"/>
        <color theme="1"/>
        <rFont val="宋体"/>
        <charset val="134"/>
      </rPr>
      <t>备注：</t>
    </r>
    <r>
      <rPr>
        <sz val="12"/>
        <color theme="1"/>
        <rFont val="Tahoma"/>
        <family val="2"/>
      </rPr>
      <t>1.</t>
    </r>
    <r>
      <rPr>
        <sz val="12"/>
        <color theme="1"/>
        <rFont val="宋体"/>
        <charset val="134"/>
      </rPr>
      <t>项目建设所属类别，填写产业扶贫、投资收益、光伏扶贫、劳动力技能培训、基础设施建设、其它等等。</t>
    </r>
  </si>
  <si>
    <r>
      <rPr>
        <sz val="12"/>
        <color theme="1"/>
        <rFont val="Tahoma"/>
        <family val="2"/>
      </rPr>
      <t xml:space="preserve">  2.</t>
    </r>
    <r>
      <rPr>
        <sz val="12"/>
        <color theme="1"/>
        <rFont val="宋体"/>
        <charset val="134"/>
      </rPr>
      <t>项目建设性质，填写新建、改造、续建等内容。</t>
    </r>
  </si>
  <si>
    <r>
      <rPr>
        <b/>
        <sz val="22"/>
        <color theme="1"/>
        <rFont val="宋体"/>
        <charset val="134"/>
        <scheme val="major"/>
      </rPr>
      <t>梅州市梅县区</t>
    </r>
    <r>
      <rPr>
        <b/>
        <u/>
        <sz val="22"/>
        <color theme="1"/>
        <rFont val="宋体"/>
        <charset val="134"/>
        <scheme val="major"/>
      </rPr>
      <t xml:space="preserve"> 白渡 </t>
    </r>
    <r>
      <rPr>
        <b/>
        <sz val="22"/>
        <color theme="1"/>
        <rFont val="宋体"/>
        <charset val="134"/>
        <scheme val="major"/>
      </rPr>
      <t>镇</t>
    </r>
    <r>
      <rPr>
        <b/>
        <u/>
        <sz val="22"/>
        <color theme="1"/>
        <rFont val="宋体"/>
        <charset val="134"/>
        <scheme val="major"/>
      </rPr>
      <t xml:space="preserve">  2019 </t>
    </r>
    <r>
      <rPr>
        <b/>
        <sz val="22"/>
        <color theme="1"/>
        <rFont val="宋体"/>
        <charset val="134"/>
        <scheme val="major"/>
      </rPr>
      <t>年度脱贫攻坚项目汇总表</t>
    </r>
  </si>
  <si>
    <r>
      <rPr>
        <b/>
        <sz val="22"/>
        <color theme="1"/>
        <rFont val="宋体"/>
        <charset val="134"/>
        <scheme val="major"/>
      </rPr>
      <t>梅州市梅县区</t>
    </r>
    <r>
      <rPr>
        <b/>
        <u/>
        <sz val="22"/>
        <color theme="1"/>
        <rFont val="宋体"/>
        <charset val="134"/>
        <scheme val="major"/>
      </rPr>
      <t xml:space="preserve"> 白渡 </t>
    </r>
    <r>
      <rPr>
        <b/>
        <sz val="22"/>
        <color theme="1"/>
        <rFont val="宋体"/>
        <charset val="134"/>
        <scheme val="major"/>
      </rPr>
      <t>镇</t>
    </r>
    <r>
      <rPr>
        <b/>
        <u/>
        <sz val="22"/>
        <color theme="1"/>
        <rFont val="宋体"/>
        <charset val="134"/>
        <scheme val="major"/>
      </rPr>
      <t xml:space="preserve">  2020 </t>
    </r>
    <r>
      <rPr>
        <b/>
        <sz val="22"/>
        <color theme="1"/>
        <rFont val="宋体"/>
        <charset val="134"/>
        <scheme val="major"/>
      </rPr>
      <t>年度脱贫攻坚项目汇总表</t>
    </r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</si>
</sst>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charset val="134"/>
    </font>
    <font>
      <b/>
      <sz val="12"/>
      <color theme="1"/>
      <name val="仿宋"/>
      <charset val="134"/>
    </font>
    <font>
      <sz val="12"/>
      <color theme="1"/>
      <name val="Tahoma"/>
      <family val="2"/>
    </font>
    <font>
      <sz val="11"/>
      <color theme="1"/>
      <name val="黑体"/>
      <charset val="134"/>
    </font>
    <font>
      <b/>
      <sz val="22"/>
      <color theme="1"/>
      <name val="宋体"/>
      <charset val="134"/>
      <scheme val="maj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indexed="8"/>
      <name val="Tahoma"/>
      <family val="2"/>
    </font>
    <font>
      <b/>
      <u/>
      <sz val="22"/>
      <color theme="1"/>
      <name val="宋体"/>
      <charset val="134"/>
      <scheme val="major"/>
    </font>
    <font>
      <sz val="12"/>
      <color theme="1"/>
      <name val="宋体"/>
      <charset val="134"/>
    </font>
    <font>
      <sz val="11"/>
      <color theme="1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2" xfId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2" applyFill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8"/>
  <sheetViews>
    <sheetView tabSelected="1" workbookViewId="0">
      <selection activeCell="H8" sqref="H8"/>
    </sheetView>
  </sheetViews>
  <sheetFormatPr defaultColWidth="9" defaultRowHeight="13.8"/>
  <cols>
    <col min="1" max="1" width="9.8984375" style="2" customWidth="1"/>
    <col min="2" max="2" width="12" style="2" customWidth="1"/>
    <col min="3" max="3" width="13.09765625" style="2" customWidth="1"/>
    <col min="4" max="4" width="15.09765625" style="2" customWidth="1"/>
    <col min="5" max="5" width="14.5" style="2" customWidth="1"/>
    <col min="6" max="6" width="12.19921875" style="2" customWidth="1"/>
    <col min="7" max="7" width="24.69921875" style="2" customWidth="1"/>
    <col min="8" max="8" width="25.296875" style="2" customWidth="1"/>
    <col min="9" max="9" width="13" style="2" customWidth="1"/>
    <col min="10" max="10" width="12.5" style="2" customWidth="1"/>
    <col min="11" max="11" width="20.59765625" style="2" customWidth="1"/>
    <col min="12" max="13" width="10.69921875" style="2" customWidth="1"/>
    <col min="14" max="15" width="9" style="2"/>
    <col min="16" max="19" width="6.69921875" style="2" customWidth="1"/>
    <col min="20" max="20" width="8.69921875" style="2" customWidth="1"/>
    <col min="21" max="21" width="9" style="2" customWidth="1"/>
    <col min="22" max="16384" width="9" style="2"/>
  </cols>
  <sheetData>
    <row r="1" spans="1:22" ht="14.4">
      <c r="A1" s="4" t="s">
        <v>0</v>
      </c>
    </row>
    <row r="2" spans="1:22" s="1" customFormat="1" ht="30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s="1" customFormat="1" ht="44.4" customHeight="1">
      <c r="A3" s="15" t="s">
        <v>2</v>
      </c>
      <c r="B3" s="15"/>
      <c r="C3" s="15" t="s">
        <v>3</v>
      </c>
      <c r="D3" s="15"/>
      <c r="F3" s="1" t="s">
        <v>4</v>
      </c>
      <c r="I3" s="1" t="s">
        <v>5</v>
      </c>
      <c r="N3" s="1" t="s">
        <v>6</v>
      </c>
    </row>
    <row r="4" spans="1:22" s="1" customFormat="1" ht="57.6" customHeight="1">
      <c r="A4" s="16" t="s">
        <v>7</v>
      </c>
      <c r="B4" s="16" t="s">
        <v>8</v>
      </c>
      <c r="C4" s="16" t="s">
        <v>9</v>
      </c>
      <c r="D4" s="16" t="s">
        <v>10</v>
      </c>
      <c r="E4" s="16" t="s">
        <v>11</v>
      </c>
      <c r="F4" s="16" t="s">
        <v>12</v>
      </c>
      <c r="G4" s="16" t="s">
        <v>13</v>
      </c>
      <c r="H4" s="16" t="s">
        <v>14</v>
      </c>
      <c r="I4" s="16" t="s">
        <v>15</v>
      </c>
      <c r="J4" s="16" t="s">
        <v>16</v>
      </c>
      <c r="K4" s="16" t="s">
        <v>17</v>
      </c>
      <c r="L4" s="16" t="s">
        <v>18</v>
      </c>
      <c r="M4" s="16"/>
      <c r="N4" s="16"/>
      <c r="O4" s="16"/>
      <c r="P4" s="16" t="s">
        <v>19</v>
      </c>
      <c r="Q4" s="16"/>
      <c r="R4" s="16"/>
      <c r="S4" s="16"/>
      <c r="T4" s="16" t="s">
        <v>20</v>
      </c>
      <c r="U4" s="16"/>
      <c r="V4" s="16" t="s">
        <v>21</v>
      </c>
    </row>
    <row r="5" spans="1:22" ht="14.4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 t="s">
        <v>22</v>
      </c>
      <c r="M5" s="16" t="s">
        <v>23</v>
      </c>
      <c r="N5" s="16" t="s">
        <v>24</v>
      </c>
      <c r="O5" s="16" t="s">
        <v>25</v>
      </c>
      <c r="P5" s="16" t="s">
        <v>26</v>
      </c>
      <c r="Q5" s="16"/>
      <c r="R5" s="16" t="s">
        <v>27</v>
      </c>
      <c r="S5" s="16"/>
      <c r="T5" s="16" t="s">
        <v>28</v>
      </c>
      <c r="U5" s="16" t="s">
        <v>29</v>
      </c>
      <c r="V5" s="16"/>
    </row>
    <row r="6" spans="1:22" ht="15.6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5" t="s">
        <v>28</v>
      </c>
      <c r="Q6" s="5" t="s">
        <v>29</v>
      </c>
      <c r="R6" s="5" t="s">
        <v>28</v>
      </c>
      <c r="S6" s="5" t="s">
        <v>29</v>
      </c>
      <c r="T6" s="16"/>
      <c r="U6" s="16"/>
      <c r="V6" s="16"/>
    </row>
    <row r="7" spans="1:22" ht="42.6" customHeight="1">
      <c r="A7" s="6">
        <v>1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36</v>
      </c>
      <c r="I7" s="7" t="s">
        <v>31</v>
      </c>
      <c r="J7" s="9" t="s">
        <v>37</v>
      </c>
      <c r="K7" s="10" t="s">
        <v>38</v>
      </c>
      <c r="L7" s="6">
        <f>SUM(M7:O7)</f>
        <v>3.6</v>
      </c>
      <c r="M7" s="6">
        <v>3.6</v>
      </c>
      <c r="N7" s="6">
        <v>0</v>
      </c>
      <c r="O7" s="6">
        <v>0</v>
      </c>
      <c r="P7" s="11">
        <v>12</v>
      </c>
      <c r="Q7" s="11">
        <v>32</v>
      </c>
      <c r="R7" s="6">
        <v>0</v>
      </c>
      <c r="S7" s="6">
        <v>0</v>
      </c>
      <c r="T7" s="11">
        <f>P7</f>
        <v>12</v>
      </c>
      <c r="U7" s="11">
        <f>Q7</f>
        <v>32</v>
      </c>
      <c r="V7" s="6"/>
    </row>
    <row r="8" spans="1:22" ht="42.6" customHeight="1">
      <c r="A8" s="6">
        <v>2</v>
      </c>
      <c r="B8" s="7" t="s">
        <v>30</v>
      </c>
      <c r="C8" s="7" t="s">
        <v>31</v>
      </c>
      <c r="D8" s="10" t="s">
        <v>39</v>
      </c>
      <c r="E8" s="7" t="s">
        <v>40</v>
      </c>
      <c r="F8" s="7" t="s">
        <v>41</v>
      </c>
      <c r="G8" s="13" t="s">
        <v>42</v>
      </c>
      <c r="H8" s="7" t="s">
        <v>43</v>
      </c>
      <c r="I8" s="7" t="s">
        <v>31</v>
      </c>
      <c r="J8" s="9" t="s">
        <v>37</v>
      </c>
      <c r="K8" s="10" t="s">
        <v>38</v>
      </c>
      <c r="L8" s="6">
        <f>SUM(M8:O8)</f>
        <v>67.67</v>
      </c>
      <c r="M8" s="11">
        <v>55.67</v>
      </c>
      <c r="N8" s="6">
        <v>0</v>
      </c>
      <c r="O8" s="6">
        <v>12</v>
      </c>
      <c r="P8" s="11">
        <v>36</v>
      </c>
      <c r="Q8" s="11">
        <v>69</v>
      </c>
      <c r="R8" s="6">
        <v>0</v>
      </c>
      <c r="S8" s="6">
        <v>0</v>
      </c>
      <c r="T8" s="11">
        <f t="shared" ref="T8:T25" si="0">P8</f>
        <v>36</v>
      </c>
      <c r="U8" s="11">
        <f t="shared" ref="U8:U25" si="1">Q8</f>
        <v>69</v>
      </c>
      <c r="V8" s="6"/>
    </row>
    <row r="9" spans="1:22" ht="42.6" customHeight="1">
      <c r="A9" s="6">
        <v>3</v>
      </c>
      <c r="B9" s="7" t="s">
        <v>30</v>
      </c>
      <c r="C9" s="7" t="s">
        <v>44</v>
      </c>
      <c r="D9" s="7" t="s">
        <v>45</v>
      </c>
      <c r="E9" s="8" t="s">
        <v>33</v>
      </c>
      <c r="F9" s="8" t="s">
        <v>34</v>
      </c>
      <c r="G9" s="7" t="s">
        <v>46</v>
      </c>
      <c r="H9" s="7" t="s">
        <v>47</v>
      </c>
      <c r="I9" s="7" t="s">
        <v>44</v>
      </c>
      <c r="J9" s="9" t="s">
        <v>37</v>
      </c>
      <c r="K9" s="8" t="s">
        <v>48</v>
      </c>
      <c r="L9" s="6">
        <f>SUM(M9:O9)</f>
        <v>0.45</v>
      </c>
      <c r="M9" s="11">
        <v>0.45</v>
      </c>
      <c r="N9" s="6">
        <v>0</v>
      </c>
      <c r="O9" s="6">
        <v>0</v>
      </c>
      <c r="P9" s="12">
        <v>1</v>
      </c>
      <c r="Q9" s="12">
        <v>3</v>
      </c>
      <c r="R9" s="6">
        <v>0</v>
      </c>
      <c r="S9" s="6">
        <v>0</v>
      </c>
      <c r="T9" s="11">
        <f t="shared" si="0"/>
        <v>1</v>
      </c>
      <c r="U9" s="11">
        <f t="shared" si="1"/>
        <v>3</v>
      </c>
      <c r="V9" s="9"/>
    </row>
    <row r="10" spans="1:22" ht="42.6" customHeight="1">
      <c r="A10" s="6">
        <v>4</v>
      </c>
      <c r="B10" s="7" t="s">
        <v>30</v>
      </c>
      <c r="C10" s="8" t="s">
        <v>49</v>
      </c>
      <c r="D10" s="7" t="s">
        <v>50</v>
      </c>
      <c r="E10" s="8" t="s">
        <v>33</v>
      </c>
      <c r="F10" s="8" t="s">
        <v>34</v>
      </c>
      <c r="G10" s="7" t="s">
        <v>51</v>
      </c>
      <c r="H10" s="7" t="s">
        <v>52</v>
      </c>
      <c r="I10" s="8" t="s">
        <v>49</v>
      </c>
      <c r="J10" s="9" t="s">
        <v>37</v>
      </c>
      <c r="K10" s="8" t="s">
        <v>48</v>
      </c>
      <c r="L10" s="6">
        <v>3.55</v>
      </c>
      <c r="M10" s="6">
        <v>3.55</v>
      </c>
      <c r="N10" s="6">
        <v>0</v>
      </c>
      <c r="O10" s="6">
        <v>0</v>
      </c>
      <c r="P10" s="9">
        <v>6</v>
      </c>
      <c r="Q10" s="9">
        <v>16</v>
      </c>
      <c r="R10" s="6">
        <v>0</v>
      </c>
      <c r="S10" s="6">
        <v>0</v>
      </c>
      <c r="T10" s="11">
        <f t="shared" si="0"/>
        <v>6</v>
      </c>
      <c r="U10" s="11">
        <f t="shared" si="1"/>
        <v>16</v>
      </c>
      <c r="V10" s="9"/>
    </row>
    <row r="11" spans="1:22" ht="42.6" customHeight="1">
      <c r="A11" s="6">
        <v>5</v>
      </c>
      <c r="B11" s="7" t="s">
        <v>30</v>
      </c>
      <c r="C11" s="8" t="s">
        <v>53</v>
      </c>
      <c r="D11" s="7" t="s">
        <v>45</v>
      </c>
      <c r="E11" s="8" t="s">
        <v>33</v>
      </c>
      <c r="F11" s="8" t="s">
        <v>34</v>
      </c>
      <c r="G11" s="7" t="s">
        <v>54</v>
      </c>
      <c r="H11" s="7" t="s">
        <v>52</v>
      </c>
      <c r="I11" s="8" t="s">
        <v>53</v>
      </c>
      <c r="J11" s="9" t="s">
        <v>37</v>
      </c>
      <c r="K11" s="8" t="s">
        <v>48</v>
      </c>
      <c r="L11" s="6">
        <v>4.59</v>
      </c>
      <c r="M11" s="6">
        <v>4.59</v>
      </c>
      <c r="N11" s="6">
        <v>0</v>
      </c>
      <c r="O11" s="6">
        <v>0</v>
      </c>
      <c r="P11" s="9">
        <v>6</v>
      </c>
      <c r="Q11" s="9">
        <v>17</v>
      </c>
      <c r="R11" s="6">
        <v>0</v>
      </c>
      <c r="S11" s="6">
        <v>0</v>
      </c>
      <c r="T11" s="11">
        <f t="shared" si="0"/>
        <v>6</v>
      </c>
      <c r="U11" s="11">
        <f t="shared" si="1"/>
        <v>17</v>
      </c>
      <c r="V11" s="9"/>
    </row>
    <row r="12" spans="1:22" ht="42.6" customHeight="1">
      <c r="A12" s="6">
        <v>6</v>
      </c>
      <c r="B12" s="7" t="s">
        <v>30</v>
      </c>
      <c r="C12" s="8" t="s">
        <v>55</v>
      </c>
      <c r="D12" s="7" t="s">
        <v>56</v>
      </c>
      <c r="E12" s="8" t="s">
        <v>33</v>
      </c>
      <c r="F12" s="8" t="s">
        <v>34</v>
      </c>
      <c r="G12" s="7" t="s">
        <v>57</v>
      </c>
      <c r="H12" s="7" t="s">
        <v>36</v>
      </c>
      <c r="I12" s="8" t="s">
        <v>55</v>
      </c>
      <c r="J12" s="9" t="s">
        <v>37</v>
      </c>
      <c r="K12" s="8" t="s">
        <v>48</v>
      </c>
      <c r="L12" s="6">
        <v>5.48</v>
      </c>
      <c r="M12" s="6">
        <v>5.48</v>
      </c>
      <c r="N12" s="6">
        <v>0</v>
      </c>
      <c r="O12" s="6">
        <v>0</v>
      </c>
      <c r="P12" s="9">
        <v>13</v>
      </c>
      <c r="Q12" s="9">
        <v>48</v>
      </c>
      <c r="R12" s="6">
        <v>0</v>
      </c>
      <c r="S12" s="6">
        <v>0</v>
      </c>
      <c r="T12" s="11">
        <f t="shared" si="0"/>
        <v>13</v>
      </c>
      <c r="U12" s="11">
        <f t="shared" si="1"/>
        <v>48</v>
      </c>
      <c r="V12" s="9"/>
    </row>
    <row r="13" spans="1:22" ht="42.6" customHeight="1">
      <c r="A13" s="6">
        <v>7</v>
      </c>
      <c r="B13" s="7" t="s">
        <v>30</v>
      </c>
      <c r="C13" s="8" t="s">
        <v>58</v>
      </c>
      <c r="D13" s="7" t="s">
        <v>59</v>
      </c>
      <c r="E13" s="8" t="s">
        <v>33</v>
      </c>
      <c r="F13" s="8" t="s">
        <v>34</v>
      </c>
      <c r="G13" s="7" t="s">
        <v>60</v>
      </c>
      <c r="H13" s="7" t="s">
        <v>61</v>
      </c>
      <c r="I13" s="8" t="s">
        <v>58</v>
      </c>
      <c r="J13" s="9" t="s">
        <v>37</v>
      </c>
      <c r="K13" s="8" t="s">
        <v>48</v>
      </c>
      <c r="L13" s="6">
        <v>3.55</v>
      </c>
      <c r="M13" s="6">
        <v>3.55</v>
      </c>
      <c r="N13" s="6">
        <v>0</v>
      </c>
      <c r="O13" s="6">
        <v>0</v>
      </c>
      <c r="P13" s="9">
        <v>14</v>
      </c>
      <c r="Q13" s="9">
        <v>35</v>
      </c>
      <c r="R13" s="6">
        <v>0</v>
      </c>
      <c r="S13" s="6">
        <v>0</v>
      </c>
      <c r="T13" s="11">
        <f t="shared" si="0"/>
        <v>14</v>
      </c>
      <c r="U13" s="11">
        <f t="shared" si="1"/>
        <v>35</v>
      </c>
      <c r="V13" s="9"/>
    </row>
    <row r="14" spans="1:22" ht="42.6" customHeight="1">
      <c r="A14" s="6">
        <v>8</v>
      </c>
      <c r="B14" s="7" t="s">
        <v>30</v>
      </c>
      <c r="C14" s="8" t="s">
        <v>62</v>
      </c>
      <c r="D14" s="7" t="s">
        <v>59</v>
      </c>
      <c r="E14" s="8" t="s">
        <v>33</v>
      </c>
      <c r="F14" s="8" t="s">
        <v>34</v>
      </c>
      <c r="G14" s="7" t="s">
        <v>60</v>
      </c>
      <c r="H14" s="7" t="s">
        <v>63</v>
      </c>
      <c r="I14" s="8" t="s">
        <v>62</v>
      </c>
      <c r="J14" s="9" t="s">
        <v>37</v>
      </c>
      <c r="K14" s="8" t="s">
        <v>48</v>
      </c>
      <c r="L14" s="6">
        <v>7.6</v>
      </c>
      <c r="M14" s="6">
        <v>7.6</v>
      </c>
      <c r="N14" s="6">
        <v>0</v>
      </c>
      <c r="O14" s="6">
        <v>0</v>
      </c>
      <c r="P14" s="9">
        <v>10</v>
      </c>
      <c r="Q14" s="9">
        <v>36</v>
      </c>
      <c r="R14" s="6">
        <v>0</v>
      </c>
      <c r="S14" s="6">
        <v>0</v>
      </c>
      <c r="T14" s="11">
        <f t="shared" si="0"/>
        <v>10</v>
      </c>
      <c r="U14" s="11">
        <f t="shared" si="1"/>
        <v>36</v>
      </c>
      <c r="V14" s="9"/>
    </row>
    <row r="15" spans="1:22" ht="42.6" customHeight="1">
      <c r="A15" s="6">
        <v>9</v>
      </c>
      <c r="B15" s="7" t="s">
        <v>30</v>
      </c>
      <c r="C15" s="8" t="s">
        <v>64</v>
      </c>
      <c r="D15" s="7" t="s">
        <v>65</v>
      </c>
      <c r="E15" s="8" t="s">
        <v>33</v>
      </c>
      <c r="F15" s="8" t="s">
        <v>34</v>
      </c>
      <c r="G15" s="7" t="s">
        <v>66</v>
      </c>
      <c r="H15" s="7" t="s">
        <v>36</v>
      </c>
      <c r="I15" s="8" t="s">
        <v>64</v>
      </c>
      <c r="J15" s="9" t="s">
        <v>37</v>
      </c>
      <c r="K15" s="8" t="s">
        <v>48</v>
      </c>
      <c r="L15" s="6">
        <v>5.1100000000000003</v>
      </c>
      <c r="M15" s="6">
        <v>5.1100000000000003</v>
      </c>
      <c r="N15" s="6">
        <v>0</v>
      </c>
      <c r="O15" s="6">
        <v>0</v>
      </c>
      <c r="P15" s="9">
        <v>13</v>
      </c>
      <c r="Q15" s="9">
        <v>43</v>
      </c>
      <c r="R15" s="6">
        <v>0</v>
      </c>
      <c r="S15" s="6">
        <v>0</v>
      </c>
      <c r="T15" s="11">
        <f t="shared" si="0"/>
        <v>13</v>
      </c>
      <c r="U15" s="11">
        <f t="shared" si="1"/>
        <v>43</v>
      </c>
      <c r="V15" s="9"/>
    </row>
    <row r="16" spans="1:22" ht="42.6" customHeight="1">
      <c r="A16" s="6">
        <v>10</v>
      </c>
      <c r="B16" s="7" t="s">
        <v>30</v>
      </c>
      <c r="C16" s="8" t="s">
        <v>67</v>
      </c>
      <c r="D16" s="7" t="s">
        <v>45</v>
      </c>
      <c r="E16" s="8" t="s">
        <v>33</v>
      </c>
      <c r="F16" s="8" t="s">
        <v>34</v>
      </c>
      <c r="G16" s="7" t="s">
        <v>68</v>
      </c>
      <c r="H16" s="7" t="s">
        <v>69</v>
      </c>
      <c r="I16" s="8" t="s">
        <v>67</v>
      </c>
      <c r="J16" s="9" t="s">
        <v>37</v>
      </c>
      <c r="K16" s="8" t="s">
        <v>48</v>
      </c>
      <c r="L16" s="6">
        <v>4.05</v>
      </c>
      <c r="M16" s="6">
        <v>4.05</v>
      </c>
      <c r="N16" s="6">
        <v>0</v>
      </c>
      <c r="O16" s="6">
        <v>0</v>
      </c>
      <c r="P16" s="9">
        <v>10</v>
      </c>
      <c r="Q16" s="9">
        <v>21</v>
      </c>
      <c r="R16" s="6">
        <v>0</v>
      </c>
      <c r="S16" s="6">
        <v>0</v>
      </c>
      <c r="T16" s="11">
        <f t="shared" si="0"/>
        <v>10</v>
      </c>
      <c r="U16" s="11">
        <f t="shared" si="1"/>
        <v>21</v>
      </c>
      <c r="V16" s="9"/>
    </row>
    <row r="17" spans="1:22" ht="42.6" customHeight="1">
      <c r="A17" s="6">
        <v>11</v>
      </c>
      <c r="B17" s="7" t="s">
        <v>30</v>
      </c>
      <c r="C17" s="8" t="s">
        <v>70</v>
      </c>
      <c r="D17" s="7" t="s">
        <v>50</v>
      </c>
      <c r="E17" s="8" t="s">
        <v>33</v>
      </c>
      <c r="F17" s="8" t="s">
        <v>34</v>
      </c>
      <c r="G17" s="7" t="s">
        <v>71</v>
      </c>
      <c r="H17" s="7" t="s">
        <v>72</v>
      </c>
      <c r="I17" s="8" t="s">
        <v>70</v>
      </c>
      <c r="J17" s="9" t="s">
        <v>37</v>
      </c>
      <c r="K17" s="8" t="s">
        <v>48</v>
      </c>
      <c r="L17" s="6">
        <v>5.4</v>
      </c>
      <c r="M17" s="6">
        <v>5.4</v>
      </c>
      <c r="N17" s="6">
        <v>0</v>
      </c>
      <c r="O17" s="6">
        <v>0</v>
      </c>
      <c r="P17" s="9">
        <v>15</v>
      </c>
      <c r="Q17" s="9">
        <v>39</v>
      </c>
      <c r="R17" s="6">
        <v>0</v>
      </c>
      <c r="S17" s="6">
        <v>0</v>
      </c>
      <c r="T17" s="11">
        <f t="shared" si="0"/>
        <v>15</v>
      </c>
      <c r="U17" s="11">
        <f t="shared" si="1"/>
        <v>39</v>
      </c>
      <c r="V17" s="9"/>
    </row>
    <row r="18" spans="1:22" ht="42.6" customHeight="1">
      <c r="A18" s="6">
        <v>12</v>
      </c>
      <c r="B18" s="7" t="s">
        <v>30</v>
      </c>
      <c r="C18" s="8" t="s">
        <v>73</v>
      </c>
      <c r="D18" s="7" t="s">
        <v>74</v>
      </c>
      <c r="E18" s="8" t="s">
        <v>33</v>
      </c>
      <c r="F18" s="8" t="s">
        <v>34</v>
      </c>
      <c r="G18" s="7" t="s">
        <v>75</v>
      </c>
      <c r="H18" s="7" t="s">
        <v>63</v>
      </c>
      <c r="I18" s="8" t="s">
        <v>73</v>
      </c>
      <c r="J18" s="9" t="s">
        <v>37</v>
      </c>
      <c r="K18" s="8" t="s">
        <v>48</v>
      </c>
      <c r="L18" s="6">
        <v>5.72</v>
      </c>
      <c r="M18" s="6">
        <v>5.72</v>
      </c>
      <c r="N18" s="6">
        <v>0</v>
      </c>
      <c r="O18" s="6">
        <v>0</v>
      </c>
      <c r="P18" s="9">
        <v>6</v>
      </c>
      <c r="Q18" s="9">
        <v>26</v>
      </c>
      <c r="R18" s="6">
        <v>0</v>
      </c>
      <c r="S18" s="6">
        <v>0</v>
      </c>
      <c r="T18" s="11">
        <f t="shared" si="0"/>
        <v>6</v>
      </c>
      <c r="U18" s="11">
        <f t="shared" si="1"/>
        <v>26</v>
      </c>
      <c r="V18" s="9"/>
    </row>
    <row r="19" spans="1:22" ht="42.6" customHeight="1">
      <c r="A19" s="6">
        <v>13</v>
      </c>
      <c r="B19" s="7" t="s">
        <v>30</v>
      </c>
      <c r="C19" s="8" t="s">
        <v>76</v>
      </c>
      <c r="D19" s="7" t="s">
        <v>77</v>
      </c>
      <c r="E19" s="8" t="s">
        <v>33</v>
      </c>
      <c r="F19" s="8" t="s">
        <v>34</v>
      </c>
      <c r="G19" s="7" t="s">
        <v>78</v>
      </c>
      <c r="H19" s="7" t="s">
        <v>52</v>
      </c>
      <c r="I19" s="8" t="s">
        <v>76</v>
      </c>
      <c r="J19" s="9" t="s">
        <v>37</v>
      </c>
      <c r="K19" s="8" t="s">
        <v>48</v>
      </c>
      <c r="L19" s="6">
        <v>17.57</v>
      </c>
      <c r="M19" s="6">
        <v>17.57</v>
      </c>
      <c r="N19" s="6">
        <v>0</v>
      </c>
      <c r="O19" s="6">
        <v>0</v>
      </c>
      <c r="P19" s="9">
        <v>27</v>
      </c>
      <c r="Q19" s="9">
        <v>98</v>
      </c>
      <c r="R19" s="6">
        <v>0</v>
      </c>
      <c r="S19" s="6">
        <v>0</v>
      </c>
      <c r="T19" s="11">
        <f t="shared" si="0"/>
        <v>27</v>
      </c>
      <c r="U19" s="11">
        <f t="shared" si="1"/>
        <v>98</v>
      </c>
      <c r="V19" s="9"/>
    </row>
    <row r="20" spans="1:22" ht="42.6" customHeight="1">
      <c r="A20" s="6">
        <v>14</v>
      </c>
      <c r="B20" s="7" t="s">
        <v>30</v>
      </c>
      <c r="C20" s="8" t="s">
        <v>79</v>
      </c>
      <c r="D20" s="7" t="s">
        <v>50</v>
      </c>
      <c r="E20" s="8" t="s">
        <v>33</v>
      </c>
      <c r="F20" s="8" t="s">
        <v>34</v>
      </c>
      <c r="G20" s="7" t="s">
        <v>80</v>
      </c>
      <c r="H20" s="7" t="s">
        <v>61</v>
      </c>
      <c r="I20" s="8" t="s">
        <v>79</v>
      </c>
      <c r="J20" s="9" t="s">
        <v>37</v>
      </c>
      <c r="K20" s="8" t="s">
        <v>48</v>
      </c>
      <c r="L20" s="6">
        <v>6.96</v>
      </c>
      <c r="M20" s="6">
        <v>6.96</v>
      </c>
      <c r="N20" s="6">
        <v>0</v>
      </c>
      <c r="O20" s="6">
        <v>0</v>
      </c>
      <c r="P20" s="9">
        <v>15</v>
      </c>
      <c r="Q20" s="9">
        <v>38</v>
      </c>
      <c r="R20" s="6">
        <v>0</v>
      </c>
      <c r="S20" s="6">
        <v>0</v>
      </c>
      <c r="T20" s="11">
        <f t="shared" si="0"/>
        <v>15</v>
      </c>
      <c r="U20" s="11">
        <f t="shared" si="1"/>
        <v>38</v>
      </c>
      <c r="V20" s="9"/>
    </row>
    <row r="21" spans="1:22" ht="42.6" customHeight="1">
      <c r="A21" s="6">
        <v>15</v>
      </c>
      <c r="B21" s="7" t="s">
        <v>30</v>
      </c>
      <c r="C21" s="8" t="s">
        <v>81</v>
      </c>
      <c r="D21" s="7" t="s">
        <v>82</v>
      </c>
      <c r="E21" s="8" t="s">
        <v>33</v>
      </c>
      <c r="F21" s="8" t="s">
        <v>34</v>
      </c>
      <c r="G21" s="8" t="s">
        <v>83</v>
      </c>
      <c r="H21" s="7" t="s">
        <v>47</v>
      </c>
      <c r="I21" s="8" t="s">
        <v>81</v>
      </c>
      <c r="J21" s="9" t="s">
        <v>37</v>
      </c>
      <c r="K21" s="8" t="s">
        <v>48</v>
      </c>
      <c r="L21" s="6">
        <v>3.24</v>
      </c>
      <c r="M21" s="6">
        <v>3.24</v>
      </c>
      <c r="N21" s="6">
        <v>0</v>
      </c>
      <c r="O21" s="6">
        <v>0</v>
      </c>
      <c r="P21" s="9">
        <v>4</v>
      </c>
      <c r="Q21" s="9">
        <v>13</v>
      </c>
      <c r="R21" s="6">
        <v>0</v>
      </c>
      <c r="S21" s="6">
        <v>0</v>
      </c>
      <c r="T21" s="11">
        <f t="shared" si="0"/>
        <v>4</v>
      </c>
      <c r="U21" s="11">
        <f t="shared" si="1"/>
        <v>13</v>
      </c>
      <c r="V21" s="9"/>
    </row>
    <row r="22" spans="1:22" ht="42.6" customHeight="1">
      <c r="A22" s="6">
        <v>16</v>
      </c>
      <c r="B22" s="7" t="s">
        <v>30</v>
      </c>
      <c r="C22" s="8" t="s">
        <v>84</v>
      </c>
      <c r="D22" s="7" t="s">
        <v>82</v>
      </c>
      <c r="E22" s="8" t="s">
        <v>33</v>
      </c>
      <c r="F22" s="8" t="s">
        <v>34</v>
      </c>
      <c r="G22" s="8" t="s">
        <v>85</v>
      </c>
      <c r="H22" s="7" t="s">
        <v>61</v>
      </c>
      <c r="I22" s="8" t="s">
        <v>84</v>
      </c>
      <c r="J22" s="9" t="s">
        <v>37</v>
      </c>
      <c r="K22" s="8" t="s">
        <v>48</v>
      </c>
      <c r="L22" s="6">
        <v>1.89</v>
      </c>
      <c r="M22" s="6">
        <v>1.89</v>
      </c>
      <c r="N22" s="6">
        <v>0</v>
      </c>
      <c r="O22" s="6">
        <v>0</v>
      </c>
      <c r="P22" s="9">
        <v>2</v>
      </c>
      <c r="Q22" s="9">
        <v>7</v>
      </c>
      <c r="R22" s="6">
        <v>0</v>
      </c>
      <c r="S22" s="6">
        <v>0</v>
      </c>
      <c r="T22" s="11">
        <f t="shared" si="0"/>
        <v>2</v>
      </c>
      <c r="U22" s="11">
        <f t="shared" si="1"/>
        <v>7</v>
      </c>
      <c r="V22" s="9"/>
    </row>
    <row r="23" spans="1:22" ht="42.6" customHeight="1">
      <c r="A23" s="6">
        <v>17</v>
      </c>
      <c r="B23" s="7" t="s">
        <v>30</v>
      </c>
      <c r="C23" s="8" t="s">
        <v>86</v>
      </c>
      <c r="D23" s="7" t="s">
        <v>87</v>
      </c>
      <c r="E23" s="8" t="s">
        <v>33</v>
      </c>
      <c r="F23" s="8" t="s">
        <v>34</v>
      </c>
      <c r="G23" s="8" t="s">
        <v>88</v>
      </c>
      <c r="H23" s="7" t="s">
        <v>47</v>
      </c>
      <c r="I23" s="8" t="s">
        <v>86</v>
      </c>
      <c r="J23" s="9" t="s">
        <v>37</v>
      </c>
      <c r="K23" s="8" t="s">
        <v>48</v>
      </c>
      <c r="L23" s="6">
        <v>5.21</v>
      </c>
      <c r="M23" s="6">
        <v>5.21</v>
      </c>
      <c r="N23" s="6">
        <v>0</v>
      </c>
      <c r="O23" s="6">
        <v>0</v>
      </c>
      <c r="P23" s="9">
        <v>7</v>
      </c>
      <c r="Q23" s="9">
        <v>22</v>
      </c>
      <c r="R23" s="6">
        <v>0</v>
      </c>
      <c r="S23" s="6">
        <v>0</v>
      </c>
      <c r="T23" s="11">
        <f t="shared" si="0"/>
        <v>7</v>
      </c>
      <c r="U23" s="11">
        <f t="shared" si="1"/>
        <v>22</v>
      </c>
      <c r="V23" s="9"/>
    </row>
    <row r="24" spans="1:22" ht="42.6" customHeight="1">
      <c r="A24" s="6">
        <v>18</v>
      </c>
      <c r="B24" s="7" t="s">
        <v>30</v>
      </c>
      <c r="C24" s="8" t="s">
        <v>89</v>
      </c>
      <c r="D24" s="7" t="s">
        <v>77</v>
      </c>
      <c r="E24" s="8" t="s">
        <v>33</v>
      </c>
      <c r="F24" s="8" t="s">
        <v>34</v>
      </c>
      <c r="G24" s="7" t="s">
        <v>90</v>
      </c>
      <c r="H24" s="7" t="s">
        <v>36</v>
      </c>
      <c r="I24" s="8" t="s">
        <v>89</v>
      </c>
      <c r="J24" s="9" t="s">
        <v>37</v>
      </c>
      <c r="K24" s="8" t="s">
        <v>48</v>
      </c>
      <c r="L24" s="6">
        <v>7.5</v>
      </c>
      <c r="M24" s="6">
        <v>7.5</v>
      </c>
      <c r="N24" s="6">
        <v>0</v>
      </c>
      <c r="O24" s="6">
        <v>0</v>
      </c>
      <c r="P24" s="9">
        <v>10</v>
      </c>
      <c r="Q24" s="9">
        <v>44</v>
      </c>
      <c r="R24" s="6">
        <v>0</v>
      </c>
      <c r="S24" s="6">
        <v>0</v>
      </c>
      <c r="T24" s="11">
        <f t="shared" si="0"/>
        <v>10</v>
      </c>
      <c r="U24" s="11">
        <f t="shared" si="1"/>
        <v>44</v>
      </c>
      <c r="V24" s="9"/>
    </row>
    <row r="25" spans="1:22" ht="51" customHeight="1">
      <c r="A25" s="6">
        <v>19</v>
      </c>
      <c r="B25" s="7" t="s">
        <v>30</v>
      </c>
      <c r="C25" s="8" t="s">
        <v>91</v>
      </c>
      <c r="D25" s="7" t="s">
        <v>92</v>
      </c>
      <c r="E25" s="8" t="s">
        <v>33</v>
      </c>
      <c r="F25" s="8" t="s">
        <v>34</v>
      </c>
      <c r="G25" s="7" t="s">
        <v>93</v>
      </c>
      <c r="H25" s="7" t="s">
        <v>72</v>
      </c>
      <c r="I25" s="8" t="s">
        <v>91</v>
      </c>
      <c r="J25" s="9" t="s">
        <v>37</v>
      </c>
      <c r="K25" s="8" t="s">
        <v>48</v>
      </c>
      <c r="L25" s="6">
        <v>10.26</v>
      </c>
      <c r="M25" s="6">
        <v>10.26</v>
      </c>
      <c r="N25" s="6">
        <v>0</v>
      </c>
      <c r="O25" s="6">
        <v>0</v>
      </c>
      <c r="P25" s="9">
        <v>13</v>
      </c>
      <c r="Q25" s="9">
        <v>39</v>
      </c>
      <c r="R25" s="6">
        <v>0</v>
      </c>
      <c r="S25" s="6">
        <v>0</v>
      </c>
      <c r="T25" s="11">
        <f t="shared" si="0"/>
        <v>13</v>
      </c>
      <c r="U25" s="11">
        <f t="shared" si="1"/>
        <v>39</v>
      </c>
      <c r="V25" s="9"/>
    </row>
    <row r="27" spans="1:22" s="3" customFormat="1" ht="25.95" customHeight="1">
      <c r="A27" s="17" t="s">
        <v>94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22" s="3" customFormat="1" ht="25.95" customHeight="1">
      <c r="B28" s="17" t="s">
        <v>95</v>
      </c>
      <c r="C28" s="17"/>
      <c r="D28" s="17"/>
      <c r="E28" s="17"/>
      <c r="F28" s="17"/>
      <c r="G28" s="17"/>
      <c r="H28" s="17"/>
    </row>
  </sheetData>
  <mergeCells count="28">
    <mergeCell ref="M5:M6"/>
    <mergeCell ref="N5:N6"/>
    <mergeCell ref="O5:O6"/>
    <mergeCell ref="T5:T6"/>
    <mergeCell ref="U5:U6"/>
    <mergeCell ref="P5:Q5"/>
    <mergeCell ref="R5:S5"/>
    <mergeCell ref="A27:J27"/>
    <mergeCell ref="B28:H28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5:L6"/>
    <mergeCell ref="A2:V2"/>
    <mergeCell ref="A3:B3"/>
    <mergeCell ref="C3:D3"/>
    <mergeCell ref="L4:O4"/>
    <mergeCell ref="P4:S4"/>
    <mergeCell ref="T4:U4"/>
    <mergeCell ref="V4:V6"/>
  </mergeCells>
  <phoneticPr fontId="11" type="noConversion"/>
  <pageMargins left="0.31388888888888899" right="0.31388888888888899" top="0.47152777777777799" bottom="0.39305555555555599" header="0.31388888888888899" footer="0.31388888888888899"/>
  <pageSetup paperSize="9" scale="4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7"/>
  <sheetViews>
    <sheetView workbookViewId="0">
      <selection activeCell="H7" sqref="H7"/>
    </sheetView>
  </sheetViews>
  <sheetFormatPr defaultColWidth="9" defaultRowHeight="13.8"/>
  <cols>
    <col min="1" max="1" width="9.8984375" style="2" customWidth="1"/>
    <col min="2" max="2" width="12" style="2" customWidth="1"/>
    <col min="3" max="3" width="13.09765625" style="2" customWidth="1"/>
    <col min="4" max="4" width="15.09765625" style="2" customWidth="1"/>
    <col min="5" max="5" width="14.5" style="2" customWidth="1"/>
    <col min="6" max="6" width="12.19921875" style="2" customWidth="1"/>
    <col min="7" max="7" width="24.69921875" style="2" customWidth="1"/>
    <col min="8" max="8" width="25.296875" style="2" customWidth="1"/>
    <col min="9" max="9" width="13" style="2" customWidth="1"/>
    <col min="10" max="10" width="12.5" style="2" customWidth="1"/>
    <col min="11" max="11" width="20.59765625" style="2" customWidth="1"/>
    <col min="12" max="13" width="10.69921875" style="2" customWidth="1"/>
    <col min="14" max="15" width="9" style="2"/>
    <col min="16" max="19" width="6.69921875" style="2" customWidth="1"/>
    <col min="20" max="20" width="8.69921875" style="2" customWidth="1"/>
    <col min="21" max="21" width="9" style="2" customWidth="1"/>
    <col min="22" max="16384" width="9" style="2"/>
  </cols>
  <sheetData>
    <row r="1" spans="1:22" ht="14.4">
      <c r="A1" s="4" t="s">
        <v>0</v>
      </c>
    </row>
    <row r="2" spans="1:22" s="1" customFormat="1" ht="30" customHeight="1">
      <c r="A2" s="14" t="s">
        <v>96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s="1" customFormat="1" ht="44.4" customHeight="1">
      <c r="A3" s="15" t="s">
        <v>2</v>
      </c>
      <c r="B3" s="15"/>
      <c r="C3" s="15" t="s">
        <v>3</v>
      </c>
      <c r="D3" s="15"/>
      <c r="F3" s="1" t="s">
        <v>4</v>
      </c>
      <c r="I3" s="1" t="s">
        <v>5</v>
      </c>
      <c r="N3" s="1" t="s">
        <v>6</v>
      </c>
    </row>
    <row r="4" spans="1:22" s="1" customFormat="1" ht="57.6" customHeight="1">
      <c r="A4" s="16" t="s">
        <v>7</v>
      </c>
      <c r="B4" s="16" t="s">
        <v>8</v>
      </c>
      <c r="C4" s="16" t="s">
        <v>9</v>
      </c>
      <c r="D4" s="16" t="s">
        <v>10</v>
      </c>
      <c r="E4" s="16" t="s">
        <v>11</v>
      </c>
      <c r="F4" s="16" t="s">
        <v>12</v>
      </c>
      <c r="G4" s="16" t="s">
        <v>13</v>
      </c>
      <c r="H4" s="16" t="s">
        <v>14</v>
      </c>
      <c r="I4" s="16" t="s">
        <v>15</v>
      </c>
      <c r="J4" s="16" t="s">
        <v>16</v>
      </c>
      <c r="K4" s="16" t="s">
        <v>17</v>
      </c>
      <c r="L4" s="16" t="s">
        <v>18</v>
      </c>
      <c r="M4" s="16"/>
      <c r="N4" s="16"/>
      <c r="O4" s="16"/>
      <c r="P4" s="16" t="s">
        <v>19</v>
      </c>
      <c r="Q4" s="16"/>
      <c r="R4" s="16"/>
      <c r="S4" s="16"/>
      <c r="T4" s="16" t="s">
        <v>20</v>
      </c>
      <c r="U4" s="16"/>
      <c r="V4" s="16" t="s">
        <v>21</v>
      </c>
    </row>
    <row r="5" spans="1:22" ht="14.4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 t="s">
        <v>22</v>
      </c>
      <c r="M5" s="16" t="s">
        <v>23</v>
      </c>
      <c r="N5" s="16" t="s">
        <v>24</v>
      </c>
      <c r="O5" s="16" t="s">
        <v>25</v>
      </c>
      <c r="P5" s="16" t="s">
        <v>26</v>
      </c>
      <c r="Q5" s="16"/>
      <c r="R5" s="16" t="s">
        <v>27</v>
      </c>
      <c r="S5" s="16"/>
      <c r="T5" s="16" t="s">
        <v>28</v>
      </c>
      <c r="U5" s="16" t="s">
        <v>29</v>
      </c>
      <c r="V5" s="16"/>
    </row>
    <row r="6" spans="1:22" ht="15.6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5" t="s">
        <v>28</v>
      </c>
      <c r="Q6" s="5" t="s">
        <v>29</v>
      </c>
      <c r="R6" s="5" t="s">
        <v>28</v>
      </c>
      <c r="S6" s="5" t="s">
        <v>29</v>
      </c>
      <c r="T6" s="16"/>
      <c r="U6" s="16"/>
      <c r="V6" s="16"/>
    </row>
    <row r="7" spans="1:22" ht="42.6" customHeight="1">
      <c r="A7" s="6">
        <v>1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36</v>
      </c>
      <c r="I7" s="7" t="s">
        <v>31</v>
      </c>
      <c r="J7" s="9" t="s">
        <v>37</v>
      </c>
      <c r="K7" s="10" t="s">
        <v>38</v>
      </c>
      <c r="L7" s="6">
        <f>SUM(M7:O7)</f>
        <v>3.6</v>
      </c>
      <c r="M7" s="6">
        <v>3.6</v>
      </c>
      <c r="N7" s="6">
        <v>0</v>
      </c>
      <c r="O7" s="6">
        <v>0</v>
      </c>
      <c r="P7" s="11">
        <v>12</v>
      </c>
      <c r="Q7" s="11">
        <v>32</v>
      </c>
      <c r="R7" s="6">
        <v>0</v>
      </c>
      <c r="S7" s="6">
        <v>0</v>
      </c>
      <c r="T7" s="11">
        <f>P7</f>
        <v>12</v>
      </c>
      <c r="U7" s="11">
        <f>Q7</f>
        <v>32</v>
      </c>
      <c r="V7" s="6"/>
    </row>
    <row r="8" spans="1:22" ht="42.6" customHeight="1">
      <c r="A8" s="6">
        <v>2</v>
      </c>
      <c r="B8" s="7" t="s">
        <v>30</v>
      </c>
      <c r="C8" s="7" t="s">
        <v>44</v>
      </c>
      <c r="D8" s="7" t="s">
        <v>45</v>
      </c>
      <c r="E8" s="8" t="s">
        <v>33</v>
      </c>
      <c r="F8" s="8" t="s">
        <v>34</v>
      </c>
      <c r="G8" s="7" t="s">
        <v>46</v>
      </c>
      <c r="H8" s="7" t="s">
        <v>47</v>
      </c>
      <c r="I8" s="7" t="s">
        <v>44</v>
      </c>
      <c r="J8" s="9" t="s">
        <v>37</v>
      </c>
      <c r="K8" s="8" t="s">
        <v>48</v>
      </c>
      <c r="L8" s="6">
        <f>SUM(M8:O8)</f>
        <v>0.45</v>
      </c>
      <c r="M8" s="11">
        <v>0.45</v>
      </c>
      <c r="N8" s="6">
        <v>0</v>
      </c>
      <c r="O8" s="6">
        <v>0</v>
      </c>
      <c r="P8" s="12">
        <v>1</v>
      </c>
      <c r="Q8" s="12">
        <v>3</v>
      </c>
      <c r="R8" s="6">
        <v>0</v>
      </c>
      <c r="S8" s="6">
        <v>0</v>
      </c>
      <c r="T8" s="11">
        <f t="shared" ref="T8:T24" si="0">P8</f>
        <v>1</v>
      </c>
      <c r="U8" s="11">
        <f t="shared" ref="U8:U24" si="1">Q8</f>
        <v>3</v>
      </c>
      <c r="V8" s="9"/>
    </row>
    <row r="9" spans="1:22" ht="42.6" customHeight="1">
      <c r="A9" s="6">
        <v>3</v>
      </c>
      <c r="B9" s="7" t="s">
        <v>30</v>
      </c>
      <c r="C9" s="8" t="s">
        <v>49</v>
      </c>
      <c r="D9" s="7" t="s">
        <v>50</v>
      </c>
      <c r="E9" s="8" t="s">
        <v>33</v>
      </c>
      <c r="F9" s="8" t="s">
        <v>34</v>
      </c>
      <c r="G9" s="7" t="s">
        <v>51</v>
      </c>
      <c r="H9" s="7" t="s">
        <v>52</v>
      </c>
      <c r="I9" s="8" t="s">
        <v>49</v>
      </c>
      <c r="J9" s="9" t="s">
        <v>37</v>
      </c>
      <c r="K9" s="8" t="s">
        <v>48</v>
      </c>
      <c r="L9" s="6">
        <v>3.55</v>
      </c>
      <c r="M9" s="6">
        <v>3.55</v>
      </c>
      <c r="N9" s="6">
        <v>0</v>
      </c>
      <c r="O9" s="6">
        <v>0</v>
      </c>
      <c r="P9" s="9">
        <v>6</v>
      </c>
      <c r="Q9" s="9">
        <v>16</v>
      </c>
      <c r="R9" s="6">
        <v>0</v>
      </c>
      <c r="S9" s="6">
        <v>0</v>
      </c>
      <c r="T9" s="11">
        <f t="shared" si="0"/>
        <v>6</v>
      </c>
      <c r="U9" s="11">
        <f t="shared" si="1"/>
        <v>16</v>
      </c>
      <c r="V9" s="9"/>
    </row>
    <row r="10" spans="1:22" ht="42.6" customHeight="1">
      <c r="A10" s="6">
        <v>4</v>
      </c>
      <c r="B10" s="7" t="s">
        <v>30</v>
      </c>
      <c r="C10" s="8" t="s">
        <v>53</v>
      </c>
      <c r="D10" s="7" t="s">
        <v>45</v>
      </c>
      <c r="E10" s="8" t="s">
        <v>33</v>
      </c>
      <c r="F10" s="8" t="s">
        <v>34</v>
      </c>
      <c r="G10" s="7" t="s">
        <v>54</v>
      </c>
      <c r="H10" s="7" t="s">
        <v>52</v>
      </c>
      <c r="I10" s="8" t="s">
        <v>53</v>
      </c>
      <c r="J10" s="9" t="s">
        <v>37</v>
      </c>
      <c r="K10" s="8" t="s">
        <v>48</v>
      </c>
      <c r="L10" s="6">
        <v>4.59</v>
      </c>
      <c r="M10" s="6">
        <v>4.59</v>
      </c>
      <c r="N10" s="6">
        <v>0</v>
      </c>
      <c r="O10" s="6">
        <v>0</v>
      </c>
      <c r="P10" s="9">
        <v>6</v>
      </c>
      <c r="Q10" s="9">
        <v>17</v>
      </c>
      <c r="R10" s="6">
        <v>0</v>
      </c>
      <c r="S10" s="6">
        <v>0</v>
      </c>
      <c r="T10" s="11">
        <f t="shared" si="0"/>
        <v>6</v>
      </c>
      <c r="U10" s="11">
        <f t="shared" si="1"/>
        <v>17</v>
      </c>
      <c r="V10" s="9"/>
    </row>
    <row r="11" spans="1:22" ht="42.6" customHeight="1">
      <c r="A11" s="6">
        <v>5</v>
      </c>
      <c r="B11" s="7" t="s">
        <v>30</v>
      </c>
      <c r="C11" s="8" t="s">
        <v>55</v>
      </c>
      <c r="D11" s="7" t="s">
        <v>56</v>
      </c>
      <c r="E11" s="8" t="s">
        <v>33</v>
      </c>
      <c r="F11" s="8" t="s">
        <v>34</v>
      </c>
      <c r="G11" s="7" t="s">
        <v>57</v>
      </c>
      <c r="H11" s="7" t="s">
        <v>36</v>
      </c>
      <c r="I11" s="8" t="s">
        <v>55</v>
      </c>
      <c r="J11" s="9" t="s">
        <v>37</v>
      </c>
      <c r="K11" s="8" t="s">
        <v>48</v>
      </c>
      <c r="L11" s="6">
        <v>5.48</v>
      </c>
      <c r="M11" s="6">
        <v>5.48</v>
      </c>
      <c r="N11" s="6">
        <v>0</v>
      </c>
      <c r="O11" s="6">
        <v>0</v>
      </c>
      <c r="P11" s="9">
        <v>13</v>
      </c>
      <c r="Q11" s="9">
        <v>48</v>
      </c>
      <c r="R11" s="6">
        <v>0</v>
      </c>
      <c r="S11" s="6">
        <v>0</v>
      </c>
      <c r="T11" s="11">
        <f t="shared" si="0"/>
        <v>13</v>
      </c>
      <c r="U11" s="11">
        <f t="shared" si="1"/>
        <v>48</v>
      </c>
      <c r="V11" s="9"/>
    </row>
    <row r="12" spans="1:22" ht="42.6" customHeight="1">
      <c r="A12" s="6">
        <v>6</v>
      </c>
      <c r="B12" s="7" t="s">
        <v>30</v>
      </c>
      <c r="C12" s="8" t="s">
        <v>58</v>
      </c>
      <c r="D12" s="7" t="s">
        <v>59</v>
      </c>
      <c r="E12" s="8" t="s">
        <v>33</v>
      </c>
      <c r="F12" s="8" t="s">
        <v>34</v>
      </c>
      <c r="G12" s="7" t="s">
        <v>60</v>
      </c>
      <c r="H12" s="7" t="s">
        <v>61</v>
      </c>
      <c r="I12" s="8" t="s">
        <v>58</v>
      </c>
      <c r="J12" s="9" t="s">
        <v>37</v>
      </c>
      <c r="K12" s="8" t="s">
        <v>48</v>
      </c>
      <c r="L12" s="6">
        <v>3.55</v>
      </c>
      <c r="M12" s="6">
        <v>3.55</v>
      </c>
      <c r="N12" s="6">
        <v>0</v>
      </c>
      <c r="O12" s="6">
        <v>0</v>
      </c>
      <c r="P12" s="9">
        <v>14</v>
      </c>
      <c r="Q12" s="9">
        <v>35</v>
      </c>
      <c r="R12" s="6">
        <v>0</v>
      </c>
      <c r="S12" s="6">
        <v>0</v>
      </c>
      <c r="T12" s="11">
        <f t="shared" si="0"/>
        <v>14</v>
      </c>
      <c r="U12" s="11">
        <f t="shared" si="1"/>
        <v>35</v>
      </c>
      <c r="V12" s="9"/>
    </row>
    <row r="13" spans="1:22" ht="42.6" customHeight="1">
      <c r="A13" s="6">
        <v>7</v>
      </c>
      <c r="B13" s="7" t="s">
        <v>30</v>
      </c>
      <c r="C13" s="8" t="s">
        <v>62</v>
      </c>
      <c r="D13" s="7" t="s">
        <v>59</v>
      </c>
      <c r="E13" s="8" t="s">
        <v>33</v>
      </c>
      <c r="F13" s="8" t="s">
        <v>34</v>
      </c>
      <c r="G13" s="7" t="s">
        <v>60</v>
      </c>
      <c r="H13" s="7" t="s">
        <v>63</v>
      </c>
      <c r="I13" s="8" t="s">
        <v>62</v>
      </c>
      <c r="J13" s="9" t="s">
        <v>37</v>
      </c>
      <c r="K13" s="8" t="s">
        <v>48</v>
      </c>
      <c r="L13" s="6">
        <v>7.6</v>
      </c>
      <c r="M13" s="6">
        <v>7.6</v>
      </c>
      <c r="N13" s="6">
        <v>0</v>
      </c>
      <c r="O13" s="6">
        <v>0</v>
      </c>
      <c r="P13" s="9">
        <v>10</v>
      </c>
      <c r="Q13" s="9">
        <v>36</v>
      </c>
      <c r="R13" s="6">
        <v>0</v>
      </c>
      <c r="S13" s="6">
        <v>0</v>
      </c>
      <c r="T13" s="11">
        <f t="shared" si="0"/>
        <v>10</v>
      </c>
      <c r="U13" s="11">
        <f t="shared" si="1"/>
        <v>36</v>
      </c>
      <c r="V13" s="9"/>
    </row>
    <row r="14" spans="1:22" ht="42.6" customHeight="1">
      <c r="A14" s="6">
        <v>8</v>
      </c>
      <c r="B14" s="7" t="s">
        <v>30</v>
      </c>
      <c r="C14" s="8" t="s">
        <v>64</v>
      </c>
      <c r="D14" s="7" t="s">
        <v>65</v>
      </c>
      <c r="E14" s="8" t="s">
        <v>33</v>
      </c>
      <c r="F14" s="8" t="s">
        <v>34</v>
      </c>
      <c r="G14" s="7" t="s">
        <v>66</v>
      </c>
      <c r="H14" s="7" t="s">
        <v>36</v>
      </c>
      <c r="I14" s="8" t="s">
        <v>64</v>
      </c>
      <c r="J14" s="9" t="s">
        <v>37</v>
      </c>
      <c r="K14" s="8" t="s">
        <v>48</v>
      </c>
      <c r="L14" s="6">
        <v>5.1100000000000003</v>
      </c>
      <c r="M14" s="6">
        <v>5.1100000000000003</v>
      </c>
      <c r="N14" s="6">
        <v>0</v>
      </c>
      <c r="O14" s="6">
        <v>0</v>
      </c>
      <c r="P14" s="9">
        <v>13</v>
      </c>
      <c r="Q14" s="9">
        <v>43</v>
      </c>
      <c r="R14" s="6">
        <v>0</v>
      </c>
      <c r="S14" s="6">
        <v>0</v>
      </c>
      <c r="T14" s="11">
        <f t="shared" si="0"/>
        <v>13</v>
      </c>
      <c r="U14" s="11">
        <f t="shared" si="1"/>
        <v>43</v>
      </c>
      <c r="V14" s="9"/>
    </row>
    <row r="15" spans="1:22" ht="42.6" customHeight="1">
      <c r="A15" s="6">
        <v>9</v>
      </c>
      <c r="B15" s="7" t="s">
        <v>30</v>
      </c>
      <c r="C15" s="8" t="s">
        <v>67</v>
      </c>
      <c r="D15" s="7" t="s">
        <v>45</v>
      </c>
      <c r="E15" s="8" t="s">
        <v>33</v>
      </c>
      <c r="F15" s="8" t="s">
        <v>34</v>
      </c>
      <c r="G15" s="7" t="s">
        <v>68</v>
      </c>
      <c r="H15" s="7" t="s">
        <v>69</v>
      </c>
      <c r="I15" s="8" t="s">
        <v>67</v>
      </c>
      <c r="J15" s="9" t="s">
        <v>37</v>
      </c>
      <c r="K15" s="8" t="s">
        <v>48</v>
      </c>
      <c r="L15" s="6">
        <v>4.05</v>
      </c>
      <c r="M15" s="6">
        <v>4.05</v>
      </c>
      <c r="N15" s="6">
        <v>0</v>
      </c>
      <c r="O15" s="6">
        <v>0</v>
      </c>
      <c r="P15" s="9">
        <v>10</v>
      </c>
      <c r="Q15" s="9">
        <v>21</v>
      </c>
      <c r="R15" s="6">
        <v>0</v>
      </c>
      <c r="S15" s="6">
        <v>0</v>
      </c>
      <c r="T15" s="11">
        <f t="shared" si="0"/>
        <v>10</v>
      </c>
      <c r="U15" s="11">
        <f t="shared" si="1"/>
        <v>21</v>
      </c>
      <c r="V15" s="9"/>
    </row>
    <row r="16" spans="1:22" ht="42.6" customHeight="1">
      <c r="A16" s="6">
        <v>10</v>
      </c>
      <c r="B16" s="7" t="s">
        <v>30</v>
      </c>
      <c r="C16" s="8" t="s">
        <v>70</v>
      </c>
      <c r="D16" s="7" t="s">
        <v>50</v>
      </c>
      <c r="E16" s="8" t="s">
        <v>33</v>
      </c>
      <c r="F16" s="8" t="s">
        <v>34</v>
      </c>
      <c r="G16" s="7" t="s">
        <v>71</v>
      </c>
      <c r="H16" s="7" t="s">
        <v>72</v>
      </c>
      <c r="I16" s="8" t="s">
        <v>70</v>
      </c>
      <c r="J16" s="9" t="s">
        <v>37</v>
      </c>
      <c r="K16" s="8" t="s">
        <v>48</v>
      </c>
      <c r="L16" s="6">
        <v>5.4</v>
      </c>
      <c r="M16" s="6">
        <v>5.4</v>
      </c>
      <c r="N16" s="6">
        <v>0</v>
      </c>
      <c r="O16" s="6">
        <v>0</v>
      </c>
      <c r="P16" s="9">
        <v>15</v>
      </c>
      <c r="Q16" s="9">
        <v>39</v>
      </c>
      <c r="R16" s="6">
        <v>0</v>
      </c>
      <c r="S16" s="6">
        <v>0</v>
      </c>
      <c r="T16" s="11">
        <f t="shared" si="0"/>
        <v>15</v>
      </c>
      <c r="U16" s="11">
        <f t="shared" si="1"/>
        <v>39</v>
      </c>
      <c r="V16" s="9"/>
    </row>
    <row r="17" spans="1:22" ht="42.6" customHeight="1">
      <c r="A17" s="6">
        <v>11</v>
      </c>
      <c r="B17" s="7" t="s">
        <v>30</v>
      </c>
      <c r="C17" s="8" t="s">
        <v>73</v>
      </c>
      <c r="D17" s="7" t="s">
        <v>74</v>
      </c>
      <c r="E17" s="8" t="s">
        <v>33</v>
      </c>
      <c r="F17" s="8" t="s">
        <v>34</v>
      </c>
      <c r="G17" s="7" t="s">
        <v>75</v>
      </c>
      <c r="H17" s="7" t="s">
        <v>63</v>
      </c>
      <c r="I17" s="8" t="s">
        <v>73</v>
      </c>
      <c r="J17" s="9" t="s">
        <v>37</v>
      </c>
      <c r="K17" s="8" t="s">
        <v>48</v>
      </c>
      <c r="L17" s="6">
        <v>5.72</v>
      </c>
      <c r="M17" s="6">
        <v>5.72</v>
      </c>
      <c r="N17" s="6">
        <v>0</v>
      </c>
      <c r="O17" s="6">
        <v>0</v>
      </c>
      <c r="P17" s="9">
        <v>6</v>
      </c>
      <c r="Q17" s="9">
        <v>26</v>
      </c>
      <c r="R17" s="6">
        <v>0</v>
      </c>
      <c r="S17" s="6">
        <v>0</v>
      </c>
      <c r="T17" s="11">
        <f t="shared" si="0"/>
        <v>6</v>
      </c>
      <c r="U17" s="11">
        <f t="shared" si="1"/>
        <v>26</v>
      </c>
      <c r="V17" s="9"/>
    </row>
    <row r="18" spans="1:22" ht="42.6" customHeight="1">
      <c r="A18" s="6">
        <v>12</v>
      </c>
      <c r="B18" s="7" t="s">
        <v>30</v>
      </c>
      <c r="C18" s="8" t="s">
        <v>76</v>
      </c>
      <c r="D18" s="7" t="s">
        <v>77</v>
      </c>
      <c r="E18" s="8" t="s">
        <v>33</v>
      </c>
      <c r="F18" s="8" t="s">
        <v>34</v>
      </c>
      <c r="G18" s="7" t="s">
        <v>78</v>
      </c>
      <c r="H18" s="7" t="s">
        <v>52</v>
      </c>
      <c r="I18" s="8" t="s">
        <v>76</v>
      </c>
      <c r="J18" s="9" t="s">
        <v>37</v>
      </c>
      <c r="K18" s="8" t="s">
        <v>48</v>
      </c>
      <c r="L18" s="6">
        <v>17.57</v>
      </c>
      <c r="M18" s="6">
        <v>17.57</v>
      </c>
      <c r="N18" s="6">
        <v>0</v>
      </c>
      <c r="O18" s="6">
        <v>0</v>
      </c>
      <c r="P18" s="9">
        <v>27</v>
      </c>
      <c r="Q18" s="9">
        <v>98</v>
      </c>
      <c r="R18" s="6">
        <v>0</v>
      </c>
      <c r="S18" s="6">
        <v>0</v>
      </c>
      <c r="T18" s="11">
        <f t="shared" si="0"/>
        <v>27</v>
      </c>
      <c r="U18" s="11">
        <f t="shared" si="1"/>
        <v>98</v>
      </c>
      <c r="V18" s="9"/>
    </row>
    <row r="19" spans="1:22" ht="42.6" customHeight="1">
      <c r="A19" s="6">
        <v>13</v>
      </c>
      <c r="B19" s="7" t="s">
        <v>30</v>
      </c>
      <c r="C19" s="8" t="s">
        <v>79</v>
      </c>
      <c r="D19" s="7" t="s">
        <v>50</v>
      </c>
      <c r="E19" s="8" t="s">
        <v>33</v>
      </c>
      <c r="F19" s="8" t="s">
        <v>34</v>
      </c>
      <c r="G19" s="7" t="s">
        <v>80</v>
      </c>
      <c r="H19" s="7" t="s">
        <v>61</v>
      </c>
      <c r="I19" s="8" t="s">
        <v>79</v>
      </c>
      <c r="J19" s="9" t="s">
        <v>37</v>
      </c>
      <c r="K19" s="8" t="s">
        <v>48</v>
      </c>
      <c r="L19" s="6">
        <v>6.96</v>
      </c>
      <c r="M19" s="6">
        <v>6.96</v>
      </c>
      <c r="N19" s="6">
        <v>0</v>
      </c>
      <c r="O19" s="6">
        <v>0</v>
      </c>
      <c r="P19" s="9">
        <v>15</v>
      </c>
      <c r="Q19" s="9">
        <v>38</v>
      </c>
      <c r="R19" s="6">
        <v>0</v>
      </c>
      <c r="S19" s="6">
        <v>0</v>
      </c>
      <c r="T19" s="11">
        <f t="shared" si="0"/>
        <v>15</v>
      </c>
      <c r="U19" s="11">
        <f t="shared" si="1"/>
        <v>38</v>
      </c>
      <c r="V19" s="9"/>
    </row>
    <row r="20" spans="1:22" ht="42.6" customHeight="1">
      <c r="A20" s="6">
        <v>14</v>
      </c>
      <c r="B20" s="7" t="s">
        <v>30</v>
      </c>
      <c r="C20" s="8" t="s">
        <v>81</v>
      </c>
      <c r="D20" s="7" t="s">
        <v>82</v>
      </c>
      <c r="E20" s="8" t="s">
        <v>33</v>
      </c>
      <c r="F20" s="8" t="s">
        <v>34</v>
      </c>
      <c r="G20" s="8" t="s">
        <v>83</v>
      </c>
      <c r="H20" s="7" t="s">
        <v>47</v>
      </c>
      <c r="I20" s="8" t="s">
        <v>81</v>
      </c>
      <c r="J20" s="9" t="s">
        <v>37</v>
      </c>
      <c r="K20" s="8" t="s">
        <v>48</v>
      </c>
      <c r="L20" s="6">
        <v>3.24</v>
      </c>
      <c r="M20" s="6">
        <v>3.24</v>
      </c>
      <c r="N20" s="6">
        <v>0</v>
      </c>
      <c r="O20" s="6">
        <v>0</v>
      </c>
      <c r="P20" s="9">
        <v>4</v>
      </c>
      <c r="Q20" s="9">
        <v>13</v>
      </c>
      <c r="R20" s="6">
        <v>0</v>
      </c>
      <c r="S20" s="6">
        <v>0</v>
      </c>
      <c r="T20" s="11">
        <f t="shared" si="0"/>
        <v>4</v>
      </c>
      <c r="U20" s="11">
        <f t="shared" si="1"/>
        <v>13</v>
      </c>
      <c r="V20" s="9"/>
    </row>
    <row r="21" spans="1:22" ht="42.6" customHeight="1">
      <c r="A21" s="6">
        <v>15</v>
      </c>
      <c r="B21" s="7" t="s">
        <v>30</v>
      </c>
      <c r="C21" s="8" t="s">
        <v>84</v>
      </c>
      <c r="D21" s="7" t="s">
        <v>82</v>
      </c>
      <c r="E21" s="8" t="s">
        <v>33</v>
      </c>
      <c r="F21" s="8" t="s">
        <v>34</v>
      </c>
      <c r="G21" s="8" t="s">
        <v>85</v>
      </c>
      <c r="H21" s="7" t="s">
        <v>61</v>
      </c>
      <c r="I21" s="8" t="s">
        <v>84</v>
      </c>
      <c r="J21" s="9" t="s">
        <v>37</v>
      </c>
      <c r="K21" s="8" t="s">
        <v>48</v>
      </c>
      <c r="L21" s="6">
        <v>1.89</v>
      </c>
      <c r="M21" s="6">
        <v>1.89</v>
      </c>
      <c r="N21" s="6">
        <v>0</v>
      </c>
      <c r="O21" s="6">
        <v>0</v>
      </c>
      <c r="P21" s="9">
        <v>2</v>
      </c>
      <c r="Q21" s="9">
        <v>7</v>
      </c>
      <c r="R21" s="6">
        <v>0</v>
      </c>
      <c r="S21" s="6">
        <v>0</v>
      </c>
      <c r="T21" s="11">
        <f t="shared" si="0"/>
        <v>2</v>
      </c>
      <c r="U21" s="11">
        <f t="shared" si="1"/>
        <v>7</v>
      </c>
      <c r="V21" s="9"/>
    </row>
    <row r="22" spans="1:22" ht="42.6" customHeight="1">
      <c r="A22" s="6">
        <v>16</v>
      </c>
      <c r="B22" s="7" t="s">
        <v>30</v>
      </c>
      <c r="C22" s="8" t="s">
        <v>86</v>
      </c>
      <c r="D22" s="7" t="s">
        <v>87</v>
      </c>
      <c r="E22" s="8" t="s">
        <v>33</v>
      </c>
      <c r="F22" s="8" t="s">
        <v>34</v>
      </c>
      <c r="G22" s="8" t="s">
        <v>88</v>
      </c>
      <c r="H22" s="7" t="s">
        <v>47</v>
      </c>
      <c r="I22" s="8" t="s">
        <v>86</v>
      </c>
      <c r="J22" s="9" t="s">
        <v>37</v>
      </c>
      <c r="K22" s="8" t="s">
        <v>48</v>
      </c>
      <c r="L22" s="6">
        <v>5.21</v>
      </c>
      <c r="M22" s="6">
        <v>5.21</v>
      </c>
      <c r="N22" s="6">
        <v>0</v>
      </c>
      <c r="O22" s="6">
        <v>0</v>
      </c>
      <c r="P22" s="9">
        <v>7</v>
      </c>
      <c r="Q22" s="9">
        <v>22</v>
      </c>
      <c r="R22" s="6">
        <v>0</v>
      </c>
      <c r="S22" s="6">
        <v>0</v>
      </c>
      <c r="T22" s="11">
        <f t="shared" si="0"/>
        <v>7</v>
      </c>
      <c r="U22" s="11">
        <f t="shared" si="1"/>
        <v>22</v>
      </c>
      <c r="V22" s="9"/>
    </row>
    <row r="23" spans="1:22" ht="42.6" customHeight="1">
      <c r="A23" s="6">
        <v>17</v>
      </c>
      <c r="B23" s="7" t="s">
        <v>30</v>
      </c>
      <c r="C23" s="8" t="s">
        <v>89</v>
      </c>
      <c r="D23" s="7" t="s">
        <v>77</v>
      </c>
      <c r="E23" s="8" t="s">
        <v>33</v>
      </c>
      <c r="F23" s="8" t="s">
        <v>34</v>
      </c>
      <c r="G23" s="7" t="s">
        <v>90</v>
      </c>
      <c r="H23" s="7" t="s">
        <v>36</v>
      </c>
      <c r="I23" s="8" t="s">
        <v>89</v>
      </c>
      <c r="J23" s="9" t="s">
        <v>37</v>
      </c>
      <c r="K23" s="8" t="s">
        <v>48</v>
      </c>
      <c r="L23" s="6">
        <v>7.5</v>
      </c>
      <c r="M23" s="6">
        <v>7.5</v>
      </c>
      <c r="N23" s="6">
        <v>0</v>
      </c>
      <c r="O23" s="6">
        <v>0</v>
      </c>
      <c r="P23" s="9">
        <v>10</v>
      </c>
      <c r="Q23" s="9">
        <v>44</v>
      </c>
      <c r="R23" s="6">
        <v>0</v>
      </c>
      <c r="S23" s="6">
        <v>0</v>
      </c>
      <c r="T23" s="11">
        <f t="shared" si="0"/>
        <v>10</v>
      </c>
      <c r="U23" s="11">
        <f t="shared" si="1"/>
        <v>44</v>
      </c>
      <c r="V23" s="9"/>
    </row>
    <row r="24" spans="1:22" ht="51" customHeight="1">
      <c r="A24" s="6">
        <v>18</v>
      </c>
      <c r="B24" s="7" t="s">
        <v>30</v>
      </c>
      <c r="C24" s="8" t="s">
        <v>91</v>
      </c>
      <c r="D24" s="7" t="s">
        <v>92</v>
      </c>
      <c r="E24" s="8" t="s">
        <v>33</v>
      </c>
      <c r="F24" s="8" t="s">
        <v>34</v>
      </c>
      <c r="G24" s="7" t="s">
        <v>93</v>
      </c>
      <c r="H24" s="7" t="s">
        <v>72</v>
      </c>
      <c r="I24" s="8" t="s">
        <v>91</v>
      </c>
      <c r="J24" s="9" t="s">
        <v>37</v>
      </c>
      <c r="K24" s="8" t="s">
        <v>48</v>
      </c>
      <c r="L24" s="6">
        <v>10.26</v>
      </c>
      <c r="M24" s="6">
        <v>10.26</v>
      </c>
      <c r="N24" s="6">
        <v>0</v>
      </c>
      <c r="O24" s="6">
        <v>0</v>
      </c>
      <c r="P24" s="9">
        <v>13</v>
      </c>
      <c r="Q24" s="9">
        <v>39</v>
      </c>
      <c r="R24" s="6">
        <v>0</v>
      </c>
      <c r="S24" s="6">
        <v>0</v>
      </c>
      <c r="T24" s="11">
        <f t="shared" si="0"/>
        <v>13</v>
      </c>
      <c r="U24" s="11">
        <f t="shared" si="1"/>
        <v>39</v>
      </c>
      <c r="V24" s="9"/>
    </row>
    <row r="26" spans="1:22" s="3" customFormat="1" ht="25.95" customHeight="1">
      <c r="A26" s="17" t="s">
        <v>94</v>
      </c>
      <c r="B26" s="17"/>
      <c r="C26" s="17"/>
      <c r="D26" s="17"/>
      <c r="E26" s="17"/>
      <c r="F26" s="17"/>
      <c r="G26" s="17"/>
      <c r="H26" s="17"/>
      <c r="I26" s="17"/>
      <c r="J26" s="17"/>
    </row>
    <row r="27" spans="1:22" s="3" customFormat="1" ht="25.95" customHeight="1">
      <c r="B27" s="17" t="s">
        <v>95</v>
      </c>
      <c r="C27" s="17"/>
      <c r="D27" s="17"/>
      <c r="E27" s="17"/>
      <c r="F27" s="17"/>
      <c r="G27" s="17"/>
      <c r="H27" s="17"/>
    </row>
  </sheetData>
  <mergeCells count="28">
    <mergeCell ref="M5:M6"/>
    <mergeCell ref="N5:N6"/>
    <mergeCell ref="O5:O6"/>
    <mergeCell ref="T5:T6"/>
    <mergeCell ref="U5:U6"/>
    <mergeCell ref="P5:Q5"/>
    <mergeCell ref="R5:S5"/>
    <mergeCell ref="A26:J26"/>
    <mergeCell ref="B27:H27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5:L6"/>
    <mergeCell ref="A2:V2"/>
    <mergeCell ref="A3:B3"/>
    <mergeCell ref="C3:D3"/>
    <mergeCell ref="L4:O4"/>
    <mergeCell ref="P4:S4"/>
    <mergeCell ref="T4:U4"/>
    <mergeCell ref="V4:V6"/>
  </mergeCells>
  <phoneticPr fontId="11" type="noConversion"/>
  <pageMargins left="0.31388888888888899" right="0.31388888888888899" top="0.47152777777777799" bottom="0.39305555555555599" header="0.31388888888888899" footer="0.31388888888888899"/>
  <pageSetup paperSize="9" scale="4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7"/>
  <sheetViews>
    <sheetView topLeftCell="F1" workbookViewId="0">
      <selection activeCell="H24" sqref="H7:H24"/>
    </sheetView>
  </sheetViews>
  <sheetFormatPr defaultColWidth="9" defaultRowHeight="13.8"/>
  <cols>
    <col min="1" max="1" width="9.8984375" style="2" customWidth="1"/>
    <col min="2" max="2" width="12" style="2" customWidth="1"/>
    <col min="3" max="3" width="13.09765625" style="2" customWidth="1"/>
    <col min="4" max="4" width="15.09765625" style="2" customWidth="1"/>
    <col min="5" max="5" width="14.5" style="2" customWidth="1"/>
    <col min="6" max="6" width="12.19921875" style="2" customWidth="1"/>
    <col min="7" max="7" width="24.69921875" style="2" customWidth="1"/>
    <col min="8" max="8" width="25.296875" style="2" customWidth="1"/>
    <col min="9" max="9" width="13" style="2" customWidth="1"/>
    <col min="10" max="10" width="12.5" style="2" customWidth="1"/>
    <col min="11" max="11" width="20.59765625" style="2" customWidth="1"/>
    <col min="12" max="13" width="10.69921875" style="2" customWidth="1"/>
    <col min="14" max="15" width="9" style="2"/>
    <col min="16" max="19" width="6.69921875" style="2" customWidth="1"/>
    <col min="20" max="20" width="8.69921875" style="2" customWidth="1"/>
    <col min="21" max="21" width="9" style="2" customWidth="1"/>
    <col min="22" max="16384" width="9" style="2"/>
  </cols>
  <sheetData>
    <row r="1" spans="1:22" ht="14.4">
      <c r="A1" s="4" t="s">
        <v>0</v>
      </c>
    </row>
    <row r="2" spans="1:22" s="1" customFormat="1" ht="30" customHeight="1">
      <c r="A2" s="14" t="s">
        <v>97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s="1" customFormat="1" ht="44.4" customHeight="1">
      <c r="A3" s="15" t="s">
        <v>2</v>
      </c>
      <c r="B3" s="15"/>
      <c r="C3" s="15" t="s">
        <v>3</v>
      </c>
      <c r="D3" s="15"/>
      <c r="F3" s="1" t="s">
        <v>4</v>
      </c>
      <c r="I3" s="1" t="s">
        <v>5</v>
      </c>
      <c r="N3" s="1" t="s">
        <v>6</v>
      </c>
    </row>
    <row r="4" spans="1:22" s="1" customFormat="1" ht="57.6" customHeight="1">
      <c r="A4" s="16" t="s">
        <v>7</v>
      </c>
      <c r="B4" s="16" t="s">
        <v>8</v>
      </c>
      <c r="C4" s="16" t="s">
        <v>9</v>
      </c>
      <c r="D4" s="16" t="s">
        <v>10</v>
      </c>
      <c r="E4" s="16" t="s">
        <v>11</v>
      </c>
      <c r="F4" s="16" t="s">
        <v>12</v>
      </c>
      <c r="G4" s="16" t="s">
        <v>13</v>
      </c>
      <c r="H4" s="16" t="s">
        <v>14</v>
      </c>
      <c r="I4" s="16" t="s">
        <v>15</v>
      </c>
      <c r="J4" s="16" t="s">
        <v>16</v>
      </c>
      <c r="K4" s="16" t="s">
        <v>17</v>
      </c>
      <c r="L4" s="16" t="s">
        <v>18</v>
      </c>
      <c r="M4" s="16"/>
      <c r="N4" s="16"/>
      <c r="O4" s="16"/>
      <c r="P4" s="16" t="s">
        <v>19</v>
      </c>
      <c r="Q4" s="16"/>
      <c r="R4" s="16"/>
      <c r="S4" s="16"/>
      <c r="T4" s="16" t="s">
        <v>20</v>
      </c>
      <c r="U4" s="16"/>
      <c r="V4" s="16" t="s">
        <v>21</v>
      </c>
    </row>
    <row r="5" spans="1:22" ht="14.4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 t="s">
        <v>22</v>
      </c>
      <c r="M5" s="16" t="s">
        <v>23</v>
      </c>
      <c r="N5" s="16" t="s">
        <v>24</v>
      </c>
      <c r="O5" s="16" t="s">
        <v>25</v>
      </c>
      <c r="P5" s="16" t="s">
        <v>26</v>
      </c>
      <c r="Q5" s="16"/>
      <c r="R5" s="16" t="s">
        <v>27</v>
      </c>
      <c r="S5" s="16"/>
      <c r="T5" s="16" t="s">
        <v>28</v>
      </c>
      <c r="U5" s="16" t="s">
        <v>29</v>
      </c>
      <c r="V5" s="16"/>
    </row>
    <row r="6" spans="1:22" ht="15.6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5" t="s">
        <v>28</v>
      </c>
      <c r="Q6" s="5" t="s">
        <v>29</v>
      </c>
      <c r="R6" s="5" t="s">
        <v>28</v>
      </c>
      <c r="S6" s="5" t="s">
        <v>29</v>
      </c>
      <c r="T6" s="16"/>
      <c r="U6" s="16"/>
      <c r="V6" s="16"/>
    </row>
    <row r="7" spans="1:22" ht="42.6" customHeight="1">
      <c r="A7" s="6">
        <v>1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36</v>
      </c>
      <c r="I7" s="7" t="s">
        <v>31</v>
      </c>
      <c r="J7" s="9" t="s">
        <v>37</v>
      </c>
      <c r="K7" s="10" t="s">
        <v>38</v>
      </c>
      <c r="L7" s="6">
        <f>SUM(M7:O7)</f>
        <v>3.6</v>
      </c>
      <c r="M7" s="6">
        <v>3.6</v>
      </c>
      <c r="N7" s="6">
        <v>0</v>
      </c>
      <c r="O7" s="6">
        <v>0</v>
      </c>
      <c r="P7" s="11">
        <v>12</v>
      </c>
      <c r="Q7" s="11">
        <v>32</v>
      </c>
      <c r="R7" s="6">
        <v>0</v>
      </c>
      <c r="S7" s="6">
        <v>0</v>
      </c>
      <c r="T7" s="11">
        <f>P7</f>
        <v>12</v>
      </c>
      <c r="U7" s="11">
        <f>Q7</f>
        <v>32</v>
      </c>
      <c r="V7" s="6"/>
    </row>
    <row r="8" spans="1:22" ht="42.6" customHeight="1">
      <c r="A8" s="6">
        <v>2</v>
      </c>
      <c r="B8" s="7" t="s">
        <v>30</v>
      </c>
      <c r="C8" s="7" t="s">
        <v>44</v>
      </c>
      <c r="D8" s="7" t="s">
        <v>45</v>
      </c>
      <c r="E8" s="8" t="s">
        <v>33</v>
      </c>
      <c r="F8" s="8" t="s">
        <v>34</v>
      </c>
      <c r="G8" s="7" t="s">
        <v>46</v>
      </c>
      <c r="H8" s="7" t="s">
        <v>47</v>
      </c>
      <c r="I8" s="7" t="s">
        <v>44</v>
      </c>
      <c r="J8" s="9" t="s">
        <v>37</v>
      </c>
      <c r="K8" s="8" t="s">
        <v>48</v>
      </c>
      <c r="L8" s="6">
        <f>SUM(M8:O8)</f>
        <v>0.45</v>
      </c>
      <c r="M8" s="11">
        <v>0.45</v>
      </c>
      <c r="N8" s="6">
        <v>0</v>
      </c>
      <c r="O8" s="6">
        <v>0</v>
      </c>
      <c r="P8" s="12">
        <v>1</v>
      </c>
      <c r="Q8" s="12">
        <v>3</v>
      </c>
      <c r="R8" s="6">
        <v>0</v>
      </c>
      <c r="S8" s="6">
        <v>0</v>
      </c>
      <c r="T8" s="11">
        <f t="shared" ref="T8:T24" si="0">P8</f>
        <v>1</v>
      </c>
      <c r="U8" s="11">
        <f t="shared" ref="U8:U24" si="1">Q8</f>
        <v>3</v>
      </c>
      <c r="V8" s="9"/>
    </row>
    <row r="9" spans="1:22" ht="42.6" customHeight="1">
      <c r="A9" s="6">
        <v>3</v>
      </c>
      <c r="B9" s="7" t="s">
        <v>30</v>
      </c>
      <c r="C9" s="8" t="s">
        <v>49</v>
      </c>
      <c r="D9" s="7" t="s">
        <v>50</v>
      </c>
      <c r="E9" s="8" t="s">
        <v>33</v>
      </c>
      <c r="F9" s="8" t="s">
        <v>34</v>
      </c>
      <c r="G9" s="7" t="s">
        <v>51</v>
      </c>
      <c r="H9" s="7" t="s">
        <v>52</v>
      </c>
      <c r="I9" s="8" t="s">
        <v>49</v>
      </c>
      <c r="J9" s="9" t="s">
        <v>37</v>
      </c>
      <c r="K9" s="8" t="s">
        <v>48</v>
      </c>
      <c r="L9" s="6">
        <v>3.55</v>
      </c>
      <c r="M9" s="6">
        <v>3.55</v>
      </c>
      <c r="N9" s="6">
        <v>0</v>
      </c>
      <c r="O9" s="6">
        <v>0</v>
      </c>
      <c r="P9" s="9">
        <v>6</v>
      </c>
      <c r="Q9" s="9">
        <v>16</v>
      </c>
      <c r="R9" s="6">
        <v>0</v>
      </c>
      <c r="S9" s="6">
        <v>0</v>
      </c>
      <c r="T9" s="11">
        <f t="shared" si="0"/>
        <v>6</v>
      </c>
      <c r="U9" s="11">
        <f t="shared" si="1"/>
        <v>16</v>
      </c>
      <c r="V9" s="9"/>
    </row>
    <row r="10" spans="1:22" ht="42.6" customHeight="1">
      <c r="A10" s="6">
        <v>4</v>
      </c>
      <c r="B10" s="7" t="s">
        <v>30</v>
      </c>
      <c r="C10" s="8" t="s">
        <v>53</v>
      </c>
      <c r="D10" s="7" t="s">
        <v>45</v>
      </c>
      <c r="E10" s="8" t="s">
        <v>33</v>
      </c>
      <c r="F10" s="8" t="s">
        <v>34</v>
      </c>
      <c r="G10" s="7" t="s">
        <v>54</v>
      </c>
      <c r="H10" s="7" t="s">
        <v>52</v>
      </c>
      <c r="I10" s="8" t="s">
        <v>53</v>
      </c>
      <c r="J10" s="9" t="s">
        <v>37</v>
      </c>
      <c r="K10" s="8" t="s">
        <v>48</v>
      </c>
      <c r="L10" s="6">
        <v>4.59</v>
      </c>
      <c r="M10" s="6">
        <v>4.59</v>
      </c>
      <c r="N10" s="6">
        <v>0</v>
      </c>
      <c r="O10" s="6">
        <v>0</v>
      </c>
      <c r="P10" s="9">
        <v>6</v>
      </c>
      <c r="Q10" s="9">
        <v>17</v>
      </c>
      <c r="R10" s="6">
        <v>0</v>
      </c>
      <c r="S10" s="6">
        <v>0</v>
      </c>
      <c r="T10" s="11">
        <f t="shared" si="0"/>
        <v>6</v>
      </c>
      <c r="U10" s="11">
        <f t="shared" si="1"/>
        <v>17</v>
      </c>
      <c r="V10" s="9"/>
    </row>
    <row r="11" spans="1:22" ht="42.6" customHeight="1">
      <c r="A11" s="6">
        <v>5</v>
      </c>
      <c r="B11" s="7" t="s">
        <v>30</v>
      </c>
      <c r="C11" s="8" t="s">
        <v>55</v>
      </c>
      <c r="D11" s="7" t="s">
        <v>56</v>
      </c>
      <c r="E11" s="8" t="s">
        <v>33</v>
      </c>
      <c r="F11" s="8" t="s">
        <v>34</v>
      </c>
      <c r="G11" s="7" t="s">
        <v>57</v>
      </c>
      <c r="H11" s="7" t="s">
        <v>36</v>
      </c>
      <c r="I11" s="8" t="s">
        <v>55</v>
      </c>
      <c r="J11" s="9" t="s">
        <v>37</v>
      </c>
      <c r="K11" s="8" t="s">
        <v>48</v>
      </c>
      <c r="L11" s="6">
        <v>5.48</v>
      </c>
      <c r="M11" s="6">
        <v>5.48</v>
      </c>
      <c r="N11" s="6">
        <v>0</v>
      </c>
      <c r="O11" s="6">
        <v>0</v>
      </c>
      <c r="P11" s="9">
        <v>13</v>
      </c>
      <c r="Q11" s="9">
        <v>48</v>
      </c>
      <c r="R11" s="6">
        <v>0</v>
      </c>
      <c r="S11" s="6">
        <v>0</v>
      </c>
      <c r="T11" s="11">
        <f t="shared" si="0"/>
        <v>13</v>
      </c>
      <c r="U11" s="11">
        <f t="shared" si="1"/>
        <v>48</v>
      </c>
      <c r="V11" s="9"/>
    </row>
    <row r="12" spans="1:22" ht="42.6" customHeight="1">
      <c r="A12" s="6">
        <v>6</v>
      </c>
      <c r="B12" s="7" t="s">
        <v>30</v>
      </c>
      <c r="C12" s="8" t="s">
        <v>58</v>
      </c>
      <c r="D12" s="7" t="s">
        <v>59</v>
      </c>
      <c r="E12" s="8" t="s">
        <v>33</v>
      </c>
      <c r="F12" s="8" t="s">
        <v>34</v>
      </c>
      <c r="G12" s="7" t="s">
        <v>60</v>
      </c>
      <c r="H12" s="7" t="s">
        <v>61</v>
      </c>
      <c r="I12" s="8" t="s">
        <v>58</v>
      </c>
      <c r="J12" s="9" t="s">
        <v>37</v>
      </c>
      <c r="K12" s="8" t="s">
        <v>48</v>
      </c>
      <c r="L12" s="6">
        <v>3.55</v>
      </c>
      <c r="M12" s="6">
        <v>3.55</v>
      </c>
      <c r="N12" s="6">
        <v>0</v>
      </c>
      <c r="O12" s="6">
        <v>0</v>
      </c>
      <c r="P12" s="9">
        <v>14</v>
      </c>
      <c r="Q12" s="9">
        <v>35</v>
      </c>
      <c r="R12" s="6">
        <v>0</v>
      </c>
      <c r="S12" s="6">
        <v>0</v>
      </c>
      <c r="T12" s="11">
        <f t="shared" si="0"/>
        <v>14</v>
      </c>
      <c r="U12" s="11">
        <f t="shared" si="1"/>
        <v>35</v>
      </c>
      <c r="V12" s="9"/>
    </row>
    <row r="13" spans="1:22" ht="42.6" customHeight="1">
      <c r="A13" s="6">
        <v>7</v>
      </c>
      <c r="B13" s="7" t="s">
        <v>30</v>
      </c>
      <c r="C13" s="8" t="s">
        <v>62</v>
      </c>
      <c r="D13" s="7" t="s">
        <v>59</v>
      </c>
      <c r="E13" s="8" t="s">
        <v>33</v>
      </c>
      <c r="F13" s="8" t="s">
        <v>34</v>
      </c>
      <c r="G13" s="7" t="s">
        <v>60</v>
      </c>
      <c r="H13" s="7" t="s">
        <v>63</v>
      </c>
      <c r="I13" s="8" t="s">
        <v>62</v>
      </c>
      <c r="J13" s="9" t="s">
        <v>37</v>
      </c>
      <c r="K13" s="8" t="s">
        <v>48</v>
      </c>
      <c r="L13" s="6">
        <v>7.6</v>
      </c>
      <c r="M13" s="6">
        <v>7.6</v>
      </c>
      <c r="N13" s="6">
        <v>0</v>
      </c>
      <c r="O13" s="6">
        <v>0</v>
      </c>
      <c r="P13" s="9">
        <v>10</v>
      </c>
      <c r="Q13" s="9">
        <v>36</v>
      </c>
      <c r="R13" s="6">
        <v>0</v>
      </c>
      <c r="S13" s="6">
        <v>0</v>
      </c>
      <c r="T13" s="11">
        <f t="shared" si="0"/>
        <v>10</v>
      </c>
      <c r="U13" s="11">
        <f t="shared" si="1"/>
        <v>36</v>
      </c>
      <c r="V13" s="9"/>
    </row>
    <row r="14" spans="1:22" ht="42.6" customHeight="1">
      <c r="A14" s="6">
        <v>8</v>
      </c>
      <c r="B14" s="7" t="s">
        <v>30</v>
      </c>
      <c r="C14" s="8" t="s">
        <v>64</v>
      </c>
      <c r="D14" s="7" t="s">
        <v>65</v>
      </c>
      <c r="E14" s="8" t="s">
        <v>33</v>
      </c>
      <c r="F14" s="8" t="s">
        <v>34</v>
      </c>
      <c r="G14" s="7" t="s">
        <v>66</v>
      </c>
      <c r="H14" s="7" t="s">
        <v>36</v>
      </c>
      <c r="I14" s="8" t="s">
        <v>64</v>
      </c>
      <c r="J14" s="9" t="s">
        <v>37</v>
      </c>
      <c r="K14" s="8" t="s">
        <v>48</v>
      </c>
      <c r="L14" s="6">
        <v>5.1100000000000003</v>
      </c>
      <c r="M14" s="6">
        <v>5.1100000000000003</v>
      </c>
      <c r="N14" s="6">
        <v>0</v>
      </c>
      <c r="O14" s="6">
        <v>0</v>
      </c>
      <c r="P14" s="9">
        <v>13</v>
      </c>
      <c r="Q14" s="9">
        <v>43</v>
      </c>
      <c r="R14" s="6">
        <v>0</v>
      </c>
      <c r="S14" s="6">
        <v>0</v>
      </c>
      <c r="T14" s="11">
        <f t="shared" si="0"/>
        <v>13</v>
      </c>
      <c r="U14" s="11">
        <f t="shared" si="1"/>
        <v>43</v>
      </c>
      <c r="V14" s="9"/>
    </row>
    <row r="15" spans="1:22" ht="42.6" customHeight="1">
      <c r="A15" s="6">
        <v>9</v>
      </c>
      <c r="B15" s="7" t="s">
        <v>30</v>
      </c>
      <c r="C15" s="8" t="s">
        <v>67</v>
      </c>
      <c r="D15" s="7" t="s">
        <v>45</v>
      </c>
      <c r="E15" s="8" t="s">
        <v>33</v>
      </c>
      <c r="F15" s="8" t="s">
        <v>34</v>
      </c>
      <c r="G15" s="7" t="s">
        <v>68</v>
      </c>
      <c r="H15" s="7" t="s">
        <v>69</v>
      </c>
      <c r="I15" s="8" t="s">
        <v>67</v>
      </c>
      <c r="J15" s="9" t="s">
        <v>37</v>
      </c>
      <c r="K15" s="8" t="s">
        <v>48</v>
      </c>
      <c r="L15" s="6">
        <v>4.05</v>
      </c>
      <c r="M15" s="6">
        <v>4.05</v>
      </c>
      <c r="N15" s="6">
        <v>0</v>
      </c>
      <c r="O15" s="6">
        <v>0</v>
      </c>
      <c r="P15" s="9">
        <v>10</v>
      </c>
      <c r="Q15" s="9">
        <v>21</v>
      </c>
      <c r="R15" s="6">
        <v>0</v>
      </c>
      <c r="S15" s="6">
        <v>0</v>
      </c>
      <c r="T15" s="11">
        <f t="shared" si="0"/>
        <v>10</v>
      </c>
      <c r="U15" s="11">
        <f t="shared" si="1"/>
        <v>21</v>
      </c>
      <c r="V15" s="9"/>
    </row>
    <row r="16" spans="1:22" ht="42.6" customHeight="1">
      <c r="A16" s="6">
        <v>10</v>
      </c>
      <c r="B16" s="7" t="s">
        <v>30</v>
      </c>
      <c r="C16" s="8" t="s">
        <v>70</v>
      </c>
      <c r="D16" s="7" t="s">
        <v>50</v>
      </c>
      <c r="E16" s="8" t="s">
        <v>33</v>
      </c>
      <c r="F16" s="8" t="s">
        <v>34</v>
      </c>
      <c r="G16" s="7" t="s">
        <v>71</v>
      </c>
      <c r="H16" s="7" t="s">
        <v>72</v>
      </c>
      <c r="I16" s="8" t="s">
        <v>70</v>
      </c>
      <c r="J16" s="9" t="s">
        <v>37</v>
      </c>
      <c r="K16" s="8" t="s">
        <v>48</v>
      </c>
      <c r="L16" s="6">
        <v>5.4</v>
      </c>
      <c r="M16" s="6">
        <v>5.4</v>
      </c>
      <c r="N16" s="6">
        <v>0</v>
      </c>
      <c r="O16" s="6">
        <v>0</v>
      </c>
      <c r="P16" s="9">
        <v>15</v>
      </c>
      <c r="Q16" s="9">
        <v>39</v>
      </c>
      <c r="R16" s="6">
        <v>0</v>
      </c>
      <c r="S16" s="6">
        <v>0</v>
      </c>
      <c r="T16" s="11">
        <f t="shared" si="0"/>
        <v>15</v>
      </c>
      <c r="U16" s="11">
        <f t="shared" si="1"/>
        <v>39</v>
      </c>
      <c r="V16" s="9"/>
    </row>
    <row r="17" spans="1:22" ht="42.6" customHeight="1">
      <c r="A17" s="6">
        <v>11</v>
      </c>
      <c r="B17" s="7" t="s">
        <v>30</v>
      </c>
      <c r="C17" s="8" t="s">
        <v>73</v>
      </c>
      <c r="D17" s="7" t="s">
        <v>74</v>
      </c>
      <c r="E17" s="8" t="s">
        <v>33</v>
      </c>
      <c r="F17" s="8" t="s">
        <v>34</v>
      </c>
      <c r="G17" s="7" t="s">
        <v>75</v>
      </c>
      <c r="H17" s="7" t="s">
        <v>63</v>
      </c>
      <c r="I17" s="8" t="s">
        <v>73</v>
      </c>
      <c r="J17" s="9" t="s">
        <v>37</v>
      </c>
      <c r="K17" s="8" t="s">
        <v>48</v>
      </c>
      <c r="L17" s="6">
        <v>5.72</v>
      </c>
      <c r="M17" s="6">
        <v>5.72</v>
      </c>
      <c r="N17" s="6">
        <v>0</v>
      </c>
      <c r="O17" s="6">
        <v>0</v>
      </c>
      <c r="P17" s="9">
        <v>6</v>
      </c>
      <c r="Q17" s="9">
        <v>26</v>
      </c>
      <c r="R17" s="6">
        <v>0</v>
      </c>
      <c r="S17" s="6">
        <v>0</v>
      </c>
      <c r="T17" s="11">
        <f t="shared" si="0"/>
        <v>6</v>
      </c>
      <c r="U17" s="11">
        <f t="shared" si="1"/>
        <v>26</v>
      </c>
      <c r="V17" s="9"/>
    </row>
    <row r="18" spans="1:22" ht="42.6" customHeight="1">
      <c r="A18" s="6">
        <v>12</v>
      </c>
      <c r="B18" s="7" t="s">
        <v>30</v>
      </c>
      <c r="C18" s="8" t="s">
        <v>76</v>
      </c>
      <c r="D18" s="7" t="s">
        <v>77</v>
      </c>
      <c r="E18" s="8" t="s">
        <v>33</v>
      </c>
      <c r="F18" s="8" t="s">
        <v>34</v>
      </c>
      <c r="G18" s="7" t="s">
        <v>78</v>
      </c>
      <c r="H18" s="7" t="s">
        <v>52</v>
      </c>
      <c r="I18" s="8" t="s">
        <v>76</v>
      </c>
      <c r="J18" s="9" t="s">
        <v>37</v>
      </c>
      <c r="K18" s="8" t="s">
        <v>48</v>
      </c>
      <c r="L18" s="6">
        <v>17.57</v>
      </c>
      <c r="M18" s="6">
        <v>17.57</v>
      </c>
      <c r="N18" s="6">
        <v>0</v>
      </c>
      <c r="O18" s="6">
        <v>0</v>
      </c>
      <c r="P18" s="9">
        <v>27</v>
      </c>
      <c r="Q18" s="9">
        <v>98</v>
      </c>
      <c r="R18" s="6">
        <v>0</v>
      </c>
      <c r="S18" s="6">
        <v>0</v>
      </c>
      <c r="T18" s="11">
        <f t="shared" si="0"/>
        <v>27</v>
      </c>
      <c r="U18" s="11">
        <f t="shared" si="1"/>
        <v>98</v>
      </c>
      <c r="V18" s="9"/>
    </row>
    <row r="19" spans="1:22" ht="42.6" customHeight="1">
      <c r="A19" s="6">
        <v>13</v>
      </c>
      <c r="B19" s="7" t="s">
        <v>30</v>
      </c>
      <c r="C19" s="8" t="s">
        <v>79</v>
      </c>
      <c r="D19" s="7" t="s">
        <v>50</v>
      </c>
      <c r="E19" s="8" t="s">
        <v>33</v>
      </c>
      <c r="F19" s="8" t="s">
        <v>34</v>
      </c>
      <c r="G19" s="7" t="s">
        <v>80</v>
      </c>
      <c r="H19" s="7" t="s">
        <v>61</v>
      </c>
      <c r="I19" s="8" t="s">
        <v>79</v>
      </c>
      <c r="J19" s="9" t="s">
        <v>37</v>
      </c>
      <c r="K19" s="8" t="s">
        <v>48</v>
      </c>
      <c r="L19" s="6">
        <v>6.96</v>
      </c>
      <c r="M19" s="6">
        <v>6.96</v>
      </c>
      <c r="N19" s="6">
        <v>0</v>
      </c>
      <c r="O19" s="6">
        <v>0</v>
      </c>
      <c r="P19" s="9">
        <v>15</v>
      </c>
      <c r="Q19" s="9">
        <v>38</v>
      </c>
      <c r="R19" s="6">
        <v>0</v>
      </c>
      <c r="S19" s="6">
        <v>0</v>
      </c>
      <c r="T19" s="11">
        <f t="shared" si="0"/>
        <v>15</v>
      </c>
      <c r="U19" s="11">
        <f t="shared" si="1"/>
        <v>38</v>
      </c>
      <c r="V19" s="9"/>
    </row>
    <row r="20" spans="1:22" ht="42.6" customHeight="1">
      <c r="A20" s="6">
        <v>14</v>
      </c>
      <c r="B20" s="7" t="s">
        <v>30</v>
      </c>
      <c r="C20" s="8" t="s">
        <v>81</v>
      </c>
      <c r="D20" s="7" t="s">
        <v>82</v>
      </c>
      <c r="E20" s="8" t="s">
        <v>33</v>
      </c>
      <c r="F20" s="8" t="s">
        <v>34</v>
      </c>
      <c r="G20" s="8" t="s">
        <v>83</v>
      </c>
      <c r="H20" s="7" t="s">
        <v>47</v>
      </c>
      <c r="I20" s="8" t="s">
        <v>81</v>
      </c>
      <c r="J20" s="9" t="s">
        <v>37</v>
      </c>
      <c r="K20" s="8" t="s">
        <v>48</v>
      </c>
      <c r="L20" s="6">
        <v>3.24</v>
      </c>
      <c r="M20" s="6">
        <v>3.24</v>
      </c>
      <c r="N20" s="6">
        <v>0</v>
      </c>
      <c r="O20" s="6">
        <v>0</v>
      </c>
      <c r="P20" s="9">
        <v>4</v>
      </c>
      <c r="Q20" s="9">
        <v>13</v>
      </c>
      <c r="R20" s="6">
        <v>0</v>
      </c>
      <c r="S20" s="6">
        <v>0</v>
      </c>
      <c r="T20" s="11">
        <f t="shared" si="0"/>
        <v>4</v>
      </c>
      <c r="U20" s="11">
        <f t="shared" si="1"/>
        <v>13</v>
      </c>
      <c r="V20" s="9"/>
    </row>
    <row r="21" spans="1:22" ht="42.6" customHeight="1">
      <c r="A21" s="6">
        <v>15</v>
      </c>
      <c r="B21" s="7" t="s">
        <v>30</v>
      </c>
      <c r="C21" s="8" t="s">
        <v>84</v>
      </c>
      <c r="D21" s="7" t="s">
        <v>82</v>
      </c>
      <c r="E21" s="8" t="s">
        <v>33</v>
      </c>
      <c r="F21" s="8" t="s">
        <v>34</v>
      </c>
      <c r="G21" s="8" t="s">
        <v>85</v>
      </c>
      <c r="H21" s="7" t="s">
        <v>61</v>
      </c>
      <c r="I21" s="8" t="s">
        <v>84</v>
      </c>
      <c r="J21" s="9" t="s">
        <v>37</v>
      </c>
      <c r="K21" s="8" t="s">
        <v>48</v>
      </c>
      <c r="L21" s="6">
        <v>1.89</v>
      </c>
      <c r="M21" s="6">
        <v>1.89</v>
      </c>
      <c r="N21" s="6">
        <v>0</v>
      </c>
      <c r="O21" s="6">
        <v>0</v>
      </c>
      <c r="P21" s="9">
        <v>2</v>
      </c>
      <c r="Q21" s="9">
        <v>7</v>
      </c>
      <c r="R21" s="6">
        <v>0</v>
      </c>
      <c r="S21" s="6">
        <v>0</v>
      </c>
      <c r="T21" s="11">
        <f t="shared" si="0"/>
        <v>2</v>
      </c>
      <c r="U21" s="11">
        <f t="shared" si="1"/>
        <v>7</v>
      </c>
      <c r="V21" s="9"/>
    </row>
    <row r="22" spans="1:22" ht="42.6" customHeight="1">
      <c r="A22" s="6">
        <v>16</v>
      </c>
      <c r="B22" s="7" t="s">
        <v>30</v>
      </c>
      <c r="C22" s="8" t="s">
        <v>86</v>
      </c>
      <c r="D22" s="7" t="s">
        <v>87</v>
      </c>
      <c r="E22" s="8" t="s">
        <v>33</v>
      </c>
      <c r="F22" s="8" t="s">
        <v>34</v>
      </c>
      <c r="G22" s="8" t="s">
        <v>88</v>
      </c>
      <c r="H22" s="7" t="s">
        <v>47</v>
      </c>
      <c r="I22" s="8" t="s">
        <v>86</v>
      </c>
      <c r="J22" s="9" t="s">
        <v>37</v>
      </c>
      <c r="K22" s="8" t="s">
        <v>48</v>
      </c>
      <c r="L22" s="6">
        <v>5.21</v>
      </c>
      <c r="M22" s="6">
        <v>5.21</v>
      </c>
      <c r="N22" s="6">
        <v>0</v>
      </c>
      <c r="O22" s="6">
        <v>0</v>
      </c>
      <c r="P22" s="9">
        <v>7</v>
      </c>
      <c r="Q22" s="9">
        <v>22</v>
      </c>
      <c r="R22" s="6">
        <v>0</v>
      </c>
      <c r="S22" s="6">
        <v>0</v>
      </c>
      <c r="T22" s="11">
        <f t="shared" si="0"/>
        <v>7</v>
      </c>
      <c r="U22" s="11">
        <f t="shared" si="1"/>
        <v>22</v>
      </c>
      <c r="V22" s="9"/>
    </row>
    <row r="23" spans="1:22" ht="42.6" customHeight="1">
      <c r="A23" s="6">
        <v>17</v>
      </c>
      <c r="B23" s="7" t="s">
        <v>30</v>
      </c>
      <c r="C23" s="8" t="s">
        <v>89</v>
      </c>
      <c r="D23" s="7" t="s">
        <v>77</v>
      </c>
      <c r="E23" s="8" t="s">
        <v>33</v>
      </c>
      <c r="F23" s="8" t="s">
        <v>34</v>
      </c>
      <c r="G23" s="7" t="s">
        <v>90</v>
      </c>
      <c r="H23" s="7" t="s">
        <v>36</v>
      </c>
      <c r="I23" s="8" t="s">
        <v>89</v>
      </c>
      <c r="J23" s="9" t="s">
        <v>37</v>
      </c>
      <c r="K23" s="8" t="s">
        <v>48</v>
      </c>
      <c r="L23" s="6">
        <v>7.5</v>
      </c>
      <c r="M23" s="6">
        <v>7.5</v>
      </c>
      <c r="N23" s="6">
        <v>0</v>
      </c>
      <c r="O23" s="6">
        <v>0</v>
      </c>
      <c r="P23" s="9">
        <v>10</v>
      </c>
      <c r="Q23" s="9">
        <v>44</v>
      </c>
      <c r="R23" s="6">
        <v>0</v>
      </c>
      <c r="S23" s="6">
        <v>0</v>
      </c>
      <c r="T23" s="11">
        <f t="shared" si="0"/>
        <v>10</v>
      </c>
      <c r="U23" s="11">
        <f t="shared" si="1"/>
        <v>44</v>
      </c>
      <c r="V23" s="9"/>
    </row>
    <row r="24" spans="1:22" ht="51" customHeight="1">
      <c r="A24" s="6">
        <v>18</v>
      </c>
      <c r="B24" s="7" t="s">
        <v>30</v>
      </c>
      <c r="C24" s="8" t="s">
        <v>91</v>
      </c>
      <c r="D24" s="7" t="s">
        <v>92</v>
      </c>
      <c r="E24" s="8" t="s">
        <v>33</v>
      </c>
      <c r="F24" s="8" t="s">
        <v>34</v>
      </c>
      <c r="G24" s="7" t="s">
        <v>93</v>
      </c>
      <c r="H24" s="7" t="s">
        <v>72</v>
      </c>
      <c r="I24" s="8" t="s">
        <v>91</v>
      </c>
      <c r="J24" s="9" t="s">
        <v>37</v>
      </c>
      <c r="K24" s="8" t="s">
        <v>48</v>
      </c>
      <c r="L24" s="6">
        <v>10.26</v>
      </c>
      <c r="M24" s="6">
        <v>10.26</v>
      </c>
      <c r="N24" s="6">
        <v>0</v>
      </c>
      <c r="O24" s="6">
        <v>0</v>
      </c>
      <c r="P24" s="9">
        <v>13</v>
      </c>
      <c r="Q24" s="9">
        <v>39</v>
      </c>
      <c r="R24" s="6">
        <v>0</v>
      </c>
      <c r="S24" s="6">
        <v>0</v>
      </c>
      <c r="T24" s="11">
        <f t="shared" si="0"/>
        <v>13</v>
      </c>
      <c r="U24" s="11">
        <f t="shared" si="1"/>
        <v>39</v>
      </c>
      <c r="V24" s="9"/>
    </row>
    <row r="26" spans="1:22" s="3" customFormat="1" ht="25.95" customHeight="1">
      <c r="A26" s="17" t="s">
        <v>94</v>
      </c>
      <c r="B26" s="17"/>
      <c r="C26" s="17"/>
      <c r="D26" s="17"/>
      <c r="E26" s="17"/>
      <c r="F26" s="17"/>
      <c r="G26" s="17"/>
      <c r="H26" s="17"/>
      <c r="I26" s="17"/>
      <c r="J26" s="17"/>
    </row>
    <row r="27" spans="1:22" s="3" customFormat="1" ht="25.95" customHeight="1">
      <c r="B27" s="17" t="s">
        <v>95</v>
      </c>
      <c r="C27" s="17"/>
      <c r="D27" s="17"/>
      <c r="E27" s="17"/>
      <c r="F27" s="17"/>
      <c r="G27" s="17"/>
      <c r="H27" s="17"/>
    </row>
  </sheetData>
  <mergeCells count="28">
    <mergeCell ref="M5:M6"/>
    <mergeCell ref="N5:N6"/>
    <mergeCell ref="O5:O6"/>
    <mergeCell ref="T5:T6"/>
    <mergeCell ref="U5:U6"/>
    <mergeCell ref="P5:Q5"/>
    <mergeCell ref="R5:S5"/>
    <mergeCell ref="A26:J26"/>
    <mergeCell ref="B27:H27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5:L6"/>
    <mergeCell ref="A2:V2"/>
    <mergeCell ref="A3:B3"/>
    <mergeCell ref="C3:D3"/>
    <mergeCell ref="L4:O4"/>
    <mergeCell ref="P4:S4"/>
    <mergeCell ref="T4:U4"/>
    <mergeCell ref="V4:V6"/>
  </mergeCells>
  <phoneticPr fontId="11" type="noConversion"/>
  <pageMargins left="0.31388888888888899" right="0.31388888888888899" top="0.47152777777777799" bottom="0.39305555555555599" header="0.31388888888888899" footer="0.31388888888888899"/>
  <pageSetup paperSize="9" scale="4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2018-11-08T07:42:00Z</cp:lastPrinted>
  <dcterms:created xsi:type="dcterms:W3CDTF">2018-09-27T06:36:00Z</dcterms:created>
  <dcterms:modified xsi:type="dcterms:W3CDTF">2018-11-30T07:52:16Z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