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7125" windowHeight="6645"/>
  </bookViews>
  <sheets>
    <sheet name="2018" sheetId="1" r:id="rId1"/>
    <sheet name="2019" sheetId="3" r:id="rId2"/>
    <sheet name="2020" sheetId="4" r:id="rId3"/>
  </sheets>
  <definedNames>
    <definedName name="_xlnm._FilterDatabase" localSheetId="0" hidden="1">'2018'!$A$6:$V$38</definedName>
    <definedName name="_xlnm._FilterDatabase" localSheetId="1" hidden="1">'2019'!#REF!</definedName>
  </definedNames>
  <calcPr calcId="125725"/>
</workbook>
</file>

<file path=xl/calcChain.xml><?xml version="1.0" encoding="utf-8"?>
<calcChain xmlns="http://schemas.openxmlformats.org/spreadsheetml/2006/main">
  <c r="L10" i="1"/>
  <c r="R30"/>
  <c r="S30"/>
  <c r="R31"/>
  <c r="S31"/>
  <c r="R32"/>
  <c r="S32"/>
  <c r="R33"/>
  <c r="S33"/>
  <c r="R25" i="4"/>
  <c r="S25"/>
  <c r="R26"/>
  <c r="S26"/>
  <c r="R27"/>
  <c r="S27"/>
  <c r="R28"/>
  <c r="S28"/>
  <c r="R26" i="3"/>
  <c r="S26"/>
  <c r="R27"/>
  <c r="S27"/>
  <c r="R28"/>
  <c r="S28"/>
  <c r="R29"/>
  <c r="S29"/>
  <c r="R25" i="1"/>
  <c r="S25"/>
  <c r="R26"/>
  <c r="S26"/>
  <c r="R27"/>
  <c r="S27"/>
  <c r="R28"/>
  <c r="S28"/>
  <c r="R29"/>
  <c r="S29"/>
  <c r="S24" i="4"/>
  <c r="R24"/>
  <c r="S23"/>
  <c r="R23"/>
  <c r="S22"/>
  <c r="R22"/>
  <c r="S21"/>
  <c r="R21"/>
  <c r="S20"/>
  <c r="R20"/>
  <c r="S19"/>
  <c r="R19"/>
  <c r="S18"/>
  <c r="R18"/>
  <c r="S17"/>
  <c r="R17"/>
  <c r="S16"/>
  <c r="R16"/>
  <c r="S15"/>
  <c r="R15"/>
  <c r="S14"/>
  <c r="R14"/>
  <c r="S13"/>
  <c r="R13"/>
  <c r="S12"/>
  <c r="R12"/>
  <c r="S11"/>
  <c r="R11"/>
  <c r="S10"/>
  <c r="R10"/>
  <c r="S9"/>
  <c r="R9"/>
  <c r="R24" i="3"/>
  <c r="S24"/>
  <c r="R25"/>
  <c r="S25"/>
  <c r="S23"/>
  <c r="R23"/>
  <c r="S22"/>
  <c r="R22"/>
  <c r="S21"/>
  <c r="R21"/>
  <c r="S20"/>
  <c r="R20"/>
  <c r="S19"/>
  <c r="R19"/>
  <c r="S18"/>
  <c r="R18"/>
  <c r="S17"/>
  <c r="R17"/>
  <c r="S16"/>
  <c r="R16"/>
  <c r="S15"/>
  <c r="R15"/>
  <c r="S14"/>
  <c r="R14"/>
  <c r="S13"/>
  <c r="R13"/>
  <c r="S12"/>
  <c r="R12"/>
  <c r="S11"/>
  <c r="R11"/>
  <c r="S10"/>
  <c r="R10"/>
  <c r="R12" i="1"/>
  <c r="S1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S11"/>
  <c r="R11"/>
  <c r="L24" i="4"/>
  <c r="L23"/>
  <c r="L25" i="3"/>
  <c r="L24"/>
  <c r="L24" i="1"/>
  <c r="L23"/>
  <c r="L22"/>
  <c r="L22" i="4"/>
  <c r="L21"/>
  <c r="L20"/>
  <c r="L19"/>
  <c r="L18"/>
  <c r="L17"/>
  <c r="L16"/>
  <c r="L15"/>
  <c r="L14"/>
  <c r="L13"/>
  <c r="L12"/>
  <c r="L11"/>
  <c r="L10"/>
  <c r="L9"/>
  <c r="L8"/>
  <c r="L7"/>
  <c r="L23" i="3"/>
  <c r="L22"/>
  <c r="L21"/>
  <c r="L8"/>
  <c r="L9"/>
  <c r="L10"/>
  <c r="L11"/>
  <c r="L12"/>
  <c r="L13"/>
  <c r="L14"/>
  <c r="L15"/>
  <c r="L16"/>
  <c r="L17"/>
  <c r="L18"/>
  <c r="L19"/>
  <c r="L20"/>
  <c r="L7"/>
</calcChain>
</file>

<file path=xl/sharedStrings.xml><?xml version="1.0" encoding="utf-8"?>
<sst xmlns="http://schemas.openxmlformats.org/spreadsheetml/2006/main" count="784" uniqueCount="156">
  <si>
    <t>填报人：</t>
    <phoneticPr fontId="1" type="noConversion"/>
  </si>
  <si>
    <t>序号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</si>
  <si>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</si>
  <si>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</si>
  <si>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</si>
  <si>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</si>
  <si>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</si>
  <si>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</si>
  <si>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</si>
  <si>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</si>
  <si>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</si>
  <si>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</si>
  <si>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</si>
  <si>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</si>
  <si>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</si>
  <si>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</si>
  <si>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</si>
  <si>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</si>
  <si>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</si>
  <si>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</si>
  <si>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</si>
  <si>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</si>
  <si>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</si>
  <si>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</si>
  <si>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</si>
  <si>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</si>
  <si>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</si>
  <si>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t>单位分管领导：</t>
    <phoneticPr fontId="1" type="noConversion"/>
  </si>
  <si>
    <t>实施地点</t>
    <phoneticPr fontId="1" type="noConversion"/>
  </si>
  <si>
    <t>梅南镇</t>
    <phoneticPr fontId="1" type="noConversion"/>
  </si>
  <si>
    <t>北洞村</t>
    <phoneticPr fontId="1" type="noConversion"/>
  </si>
  <si>
    <t>产业扶贫</t>
    <phoneticPr fontId="1" type="noConversion"/>
  </si>
  <si>
    <t>梅州市梅县区梅南镇人民政府</t>
    <phoneticPr fontId="1" type="noConversion"/>
  </si>
  <si>
    <t>举行各类型的适用技术培训和转移就业培训</t>
  </si>
  <si>
    <t>续建</t>
    <phoneticPr fontId="1" type="noConversion"/>
  </si>
  <si>
    <t>2018.1-2018.12</t>
    <phoneticPr fontId="1" type="noConversion"/>
  </si>
  <si>
    <t>黄礤村</t>
    <phoneticPr fontId="1" type="noConversion"/>
  </si>
  <si>
    <t>养蜂、种植百香果</t>
    <phoneticPr fontId="1" type="noConversion"/>
  </si>
  <si>
    <t>白糖3500斤、种植百香果肥料3000斤</t>
    <phoneticPr fontId="1" type="noConversion"/>
  </si>
  <si>
    <t>黄礤村</t>
    <phoneticPr fontId="1" type="noConversion"/>
  </si>
  <si>
    <t>养蜂、养鸡、种茶</t>
    <phoneticPr fontId="1" type="noConversion"/>
  </si>
  <si>
    <t>新塘村</t>
    <phoneticPr fontId="1" type="noConversion"/>
  </si>
  <si>
    <t>养牛、种柚树</t>
    <phoneticPr fontId="1" type="noConversion"/>
  </si>
  <si>
    <t>牛2条、肥料7.6吨</t>
    <phoneticPr fontId="1" type="noConversion"/>
  </si>
  <si>
    <t>上村村</t>
    <phoneticPr fontId="1" type="noConversion"/>
  </si>
  <si>
    <t>养鱼、养鸡、种植经济作物</t>
    <phoneticPr fontId="1" type="noConversion"/>
  </si>
  <si>
    <t>项目绩效目标（万元）</t>
    <phoneticPr fontId="1" type="noConversion"/>
  </si>
  <si>
    <t>加入百香果合作社</t>
    <phoneticPr fontId="1" type="noConversion"/>
  </si>
  <si>
    <t>投资入股</t>
    <phoneticPr fontId="1" type="noConversion"/>
  </si>
  <si>
    <t>投入合作社5.25万元</t>
    <phoneticPr fontId="1" type="noConversion"/>
  </si>
  <si>
    <t>鱼饲料20包、鸡苗708只、复合肥6吨、农药15件</t>
    <phoneticPr fontId="1" type="noConversion"/>
  </si>
  <si>
    <t>轩外村</t>
    <phoneticPr fontId="1" type="noConversion"/>
  </si>
  <si>
    <t>肥料9.4吨和160包、牛2条、鸡苗1550只、鸭苗1200只、饲料188包</t>
    <phoneticPr fontId="1" type="noConversion"/>
  </si>
  <si>
    <t>种植经济作物、养牛、养鸡、养鸭</t>
    <phoneticPr fontId="1" type="noConversion"/>
  </si>
  <si>
    <t>顺里村</t>
    <phoneticPr fontId="1" type="noConversion"/>
  </si>
  <si>
    <t>种植金柚、养鸡</t>
    <phoneticPr fontId="1" type="noConversion"/>
  </si>
  <si>
    <t>复合肥9吨、农药18包、鸡300只</t>
    <phoneticPr fontId="1" type="noConversion"/>
  </si>
  <si>
    <t>下村村</t>
    <phoneticPr fontId="1" type="noConversion"/>
  </si>
  <si>
    <t>种菜</t>
    <phoneticPr fontId="1" type="noConversion"/>
  </si>
  <si>
    <t>复合肥6吨</t>
    <phoneticPr fontId="1" type="noConversion"/>
  </si>
  <si>
    <t>续建</t>
    <phoneticPr fontId="1" type="noConversion"/>
  </si>
  <si>
    <t>九龙村</t>
    <phoneticPr fontId="1" type="noConversion"/>
  </si>
  <si>
    <t>复合肥11.2吨</t>
    <phoneticPr fontId="1" type="noConversion"/>
  </si>
  <si>
    <t>九龙村</t>
    <phoneticPr fontId="1" type="noConversion"/>
  </si>
  <si>
    <t>种茶</t>
    <phoneticPr fontId="1" type="noConversion"/>
  </si>
  <si>
    <t>轩中村</t>
    <phoneticPr fontId="1" type="noConversion"/>
  </si>
  <si>
    <t>蜂种225脾、牛16条、复合肥8吨、碾米机1台、鱼苗1500条、农用三轮车1辆</t>
    <phoneticPr fontId="1" type="noConversion"/>
  </si>
  <si>
    <t>养牛、养鱼、养蜂、农用机械、种植经济作物</t>
    <phoneticPr fontId="1" type="noConversion"/>
  </si>
  <si>
    <t>轩内村</t>
    <phoneticPr fontId="1" type="noConversion"/>
  </si>
  <si>
    <t>产业扶贫</t>
    <phoneticPr fontId="1" type="noConversion"/>
  </si>
  <si>
    <t>肥料3.2吨、饲料32包、鸡苗116斤</t>
    <phoneticPr fontId="1" type="noConversion"/>
  </si>
  <si>
    <t>养鸡、养鱼、种植经济作物</t>
    <phoneticPr fontId="1" type="noConversion"/>
  </si>
  <si>
    <t>2019.1-2019.12</t>
    <phoneticPr fontId="1" type="noConversion"/>
  </si>
  <si>
    <t>种植、养殖、农用机械</t>
    <phoneticPr fontId="1" type="noConversion"/>
  </si>
  <si>
    <t>养鸡、鸭、牛、羊、鱼、蜂一批、肥料一批、农用机械</t>
    <phoneticPr fontId="1" type="noConversion"/>
  </si>
  <si>
    <t>全镇推进</t>
    <phoneticPr fontId="1" type="noConversion"/>
  </si>
  <si>
    <t>技能培训</t>
    <phoneticPr fontId="1" type="noConversion"/>
  </si>
  <si>
    <t>梅南镇</t>
    <phoneticPr fontId="1" type="noConversion"/>
  </si>
  <si>
    <t>新建</t>
    <phoneticPr fontId="1" type="noConversion"/>
  </si>
  <si>
    <t>投资入股</t>
    <phoneticPr fontId="1" type="noConversion"/>
  </si>
  <si>
    <t>梅州市梅县区梅南镇人民政府</t>
    <phoneticPr fontId="1" type="noConversion"/>
  </si>
  <si>
    <t>就业扶贫</t>
    <phoneticPr fontId="1" type="noConversion"/>
  </si>
  <si>
    <t>资产扶贫</t>
    <phoneticPr fontId="1" type="noConversion"/>
  </si>
  <si>
    <t>续建</t>
    <phoneticPr fontId="1" type="noConversion"/>
  </si>
  <si>
    <t>公司入股、投入合作社</t>
    <phoneticPr fontId="1" type="noConversion"/>
  </si>
  <si>
    <t>光伏发电</t>
    <phoneticPr fontId="1" type="noConversion"/>
  </si>
  <si>
    <t>光伏发电</t>
    <phoneticPr fontId="1" type="noConversion"/>
  </si>
  <si>
    <t>官径村</t>
    <phoneticPr fontId="1" type="noConversion"/>
  </si>
  <si>
    <t>蓝溪村</t>
    <phoneticPr fontId="1" type="noConversion"/>
  </si>
  <si>
    <t>蓝田村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</si>
  <si>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梅南 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2020 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</si>
  <si>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梅南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2018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</si>
  <si>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南坑村</t>
    <phoneticPr fontId="1" type="noConversion"/>
  </si>
  <si>
    <t>水美村</t>
    <phoneticPr fontId="1" type="noConversion"/>
  </si>
  <si>
    <t>龙岗村</t>
  </si>
  <si>
    <t>种植蔬菜、水稻、水果</t>
  </si>
  <si>
    <t>产业扶贫</t>
  </si>
  <si>
    <t>续建</t>
  </si>
  <si>
    <t>100亩</t>
  </si>
  <si>
    <t>梅县区梅南镇人民政府</t>
  </si>
  <si>
    <t>百香果种植</t>
  </si>
  <si>
    <t>10亩</t>
  </si>
  <si>
    <t>肉鸡养殖</t>
  </si>
  <si>
    <t>1000只</t>
  </si>
  <si>
    <t>劳动力技能培训</t>
  </si>
  <si>
    <t>就业扶贫</t>
  </si>
  <si>
    <t>劳动技能、农业培训</t>
  </si>
  <si>
    <t>200亩</t>
  </si>
  <si>
    <t>2019.1-2019.12</t>
  </si>
  <si>
    <t>新建</t>
  </si>
  <si>
    <t>30亩</t>
  </si>
  <si>
    <t>2000只</t>
  </si>
  <si>
    <t>500亩</t>
  </si>
  <si>
    <t>12亩</t>
  </si>
  <si>
    <t>光伏发电</t>
  </si>
  <si>
    <t>60kw</t>
  </si>
  <si>
    <t>3000只</t>
  </si>
  <si>
    <t>农具</t>
  </si>
  <si>
    <t>资产扶贫</t>
  </si>
  <si>
    <t>微耕机、抽水机20台</t>
  </si>
  <si>
    <t>梅南镇</t>
    <phoneticPr fontId="1" type="noConversion"/>
  </si>
  <si>
    <t>项目绩效目标（万元）</t>
    <phoneticPr fontId="1" type="noConversion"/>
  </si>
  <si>
    <t>梅南镇</t>
  </si>
  <si>
    <t>南坑村</t>
  </si>
  <si>
    <t>养牛</t>
  </si>
  <si>
    <t>牛苗4头</t>
  </si>
  <si>
    <t>梅州市梅县区梅南镇南坑村民委员会</t>
  </si>
  <si>
    <t>养鸡</t>
  </si>
  <si>
    <t>鸡苗250只</t>
  </si>
  <si>
    <t>养蜂</t>
  </si>
  <si>
    <t>蜂箱20只,茶花粉88斤</t>
  </si>
  <si>
    <t>发放肥料</t>
  </si>
  <si>
    <r>
      <rPr>
        <sz val="11"/>
        <color theme="1"/>
        <rFont val="宋体"/>
        <charset val="134"/>
      </rPr>
      <t>购买肥料</t>
    </r>
    <r>
      <rPr>
        <sz val="11"/>
        <color theme="1"/>
        <rFont val="Tahoma"/>
        <family val="2"/>
      </rPr>
      <t>30</t>
    </r>
    <r>
      <rPr>
        <sz val="11"/>
        <color theme="1"/>
        <rFont val="宋体"/>
        <charset val="134"/>
      </rPr>
      <t>吨</t>
    </r>
  </si>
  <si>
    <t>养蜂4箱、白糖3大包、养鸡30只、鸡饲料3大包、种茶肥料</t>
    <phoneticPr fontId="1" type="noConversion"/>
  </si>
  <si>
    <t>公司入股、投入合作社</t>
    <phoneticPr fontId="1" type="noConversion"/>
  </si>
  <si>
    <t>补助有劳动力贫困户购买农资</t>
  </si>
  <si>
    <t>水美村</t>
  </si>
  <si>
    <t>住房改造补助</t>
  </si>
  <si>
    <t>其他</t>
  </si>
  <si>
    <t>改造、新建</t>
  </si>
  <si>
    <t>补助部分贫困户改造住房</t>
  </si>
  <si>
    <t>党群服务中心</t>
  </si>
  <si>
    <t>基础设施建设</t>
  </si>
  <si>
    <t>党群服务中心主体工程及附属工程</t>
  </si>
  <si>
    <t>电商服务平台</t>
  </si>
  <si>
    <t>建设电商服务平台</t>
  </si>
  <si>
    <t>饮水工程</t>
  </si>
  <si>
    <t>自来水池增容</t>
  </si>
  <si>
    <t>水美村</t>
    <phoneticPr fontId="1" type="noConversion"/>
  </si>
  <si>
    <t>2020.1-2020.12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</si>
  <si>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梅南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2019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</si>
  <si>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种植、养殖、</t>
    <phoneticPr fontId="1" type="noConversion"/>
  </si>
  <si>
    <t>种植、养殖</t>
    <phoneticPr fontId="1" type="noConversion"/>
  </si>
  <si>
    <t>牛一条、农药17件、复合肥1.5吨</t>
    <phoneticPr fontId="1" type="noConversion"/>
  </si>
  <si>
    <t>有机肥26.5吨、农药101件</t>
    <phoneticPr fontId="1" type="noConversion"/>
  </si>
  <si>
    <t>肥料28吨、农药35件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</si>
</sst>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charset val="134"/>
    </font>
    <font>
      <sz val="11"/>
      <color indexed="8"/>
      <name val="Tahoma"/>
      <family val="2"/>
      <charset val="134"/>
    </font>
    <font>
      <sz val="11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/>
    <xf numFmtId="0" fontId="10" fillId="0" borderId="0">
      <alignment vertical="center"/>
    </xf>
    <xf numFmtId="0" fontId="12" fillId="0" borderId="0"/>
    <xf numFmtId="0" fontId="15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/>
    </xf>
    <xf numFmtId="0" fontId="12" fillId="0" borderId="1" xfId="3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2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0" fillId="0" borderId="1" xfId="2" applyNumberFormat="1" applyBorder="1" applyAlignment="1">
      <alignment horizontal="center" vertical="center" wrapText="1"/>
    </xf>
    <xf numFmtId="0" fontId="14" fillId="0" borderId="1" xfId="2" applyNumberFormat="1" applyFont="1" applyBorder="1" applyAlignment="1">
      <alignment horizontal="center" vertical="center" wrapText="1"/>
    </xf>
    <xf numFmtId="0" fontId="10" fillId="0" borderId="1" xfId="2" applyNumberFormat="1" applyBorder="1" applyAlignment="1">
      <alignment horizontal="center" vertical="center"/>
    </xf>
    <xf numFmtId="0" fontId="14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5" fillId="0" borderId="1" xfId="4" applyNumberFormat="1" applyFill="1" applyBorder="1" applyAlignment="1">
      <alignment horizontal="center" vertical="center" wrapText="1"/>
    </xf>
    <xf numFmtId="0" fontId="16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57"/>
  <sheetViews>
    <sheetView tabSelected="1" topLeftCell="A13" workbookViewId="0">
      <selection activeCell="G24" sqref="G24"/>
    </sheetView>
  </sheetViews>
  <sheetFormatPr defaultRowHeight="14.25"/>
  <cols>
    <col min="1" max="1" width="4.625" customWidth="1"/>
    <col min="2" max="2" width="8.75" style="9" customWidth="1"/>
    <col min="3" max="3" width="9.125" style="9" customWidth="1"/>
    <col min="4" max="4" width="16.625" style="16" customWidth="1"/>
    <col min="5" max="5" width="16" style="9" customWidth="1"/>
    <col min="6" max="6" width="9" style="9"/>
    <col min="7" max="7" width="19.25" style="16" customWidth="1"/>
    <col min="8" max="8" width="14.625" style="9" customWidth="1"/>
    <col min="9" max="9" width="11.125" style="9" customWidth="1"/>
    <col min="10" max="10" width="9.75" style="9" customWidth="1"/>
    <col min="11" max="11" width="11.5" style="9" customWidth="1"/>
    <col min="12" max="15" width="9" style="16"/>
    <col min="16" max="19" width="6.75" style="16" customWidth="1"/>
    <col min="20" max="21" width="7.25" style="16" customWidth="1"/>
  </cols>
  <sheetData>
    <row r="3" spans="1:22">
      <c r="A3" s="7" t="s">
        <v>26</v>
      </c>
    </row>
    <row r="4" spans="1:22" s="1" customFormat="1" ht="30" customHeight="1">
      <c r="A4" s="47" t="s">
        <v>91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2" s="3" customFormat="1" ht="44.45" customHeight="1">
      <c r="A5" s="3" t="s">
        <v>13</v>
      </c>
      <c r="B5" s="20"/>
      <c r="C5" s="20"/>
      <c r="D5" s="2"/>
      <c r="E5" s="11" t="s">
        <v>14</v>
      </c>
      <c r="F5" s="11"/>
      <c r="G5" s="2"/>
      <c r="H5" s="11"/>
      <c r="I5" s="11" t="s">
        <v>27</v>
      </c>
      <c r="J5" s="11"/>
      <c r="K5" s="11"/>
      <c r="L5" s="2"/>
      <c r="M5" s="2"/>
      <c r="N5" s="2" t="s">
        <v>0</v>
      </c>
      <c r="O5" s="2"/>
      <c r="P5" s="2"/>
      <c r="Q5" s="2"/>
      <c r="R5" s="2"/>
      <c r="S5" s="2"/>
      <c r="T5" s="2"/>
      <c r="U5" s="2"/>
    </row>
    <row r="6" spans="1:22" s="2" customFormat="1" ht="57.6" customHeight="1">
      <c r="A6" s="46" t="s">
        <v>1</v>
      </c>
      <c r="B6" s="46" t="s">
        <v>15</v>
      </c>
      <c r="C6" s="46" t="s">
        <v>16</v>
      </c>
      <c r="D6" s="46" t="s">
        <v>3</v>
      </c>
      <c r="E6" s="46" t="s">
        <v>17</v>
      </c>
      <c r="F6" s="46" t="s">
        <v>18</v>
      </c>
      <c r="G6" s="46" t="s">
        <v>4</v>
      </c>
      <c r="H6" s="46" t="s">
        <v>46</v>
      </c>
      <c r="I6" s="46" t="s">
        <v>28</v>
      </c>
      <c r="J6" s="46" t="s">
        <v>19</v>
      </c>
      <c r="K6" s="46" t="s">
        <v>2</v>
      </c>
      <c r="L6" s="46" t="s">
        <v>20</v>
      </c>
      <c r="M6" s="46"/>
      <c r="N6" s="46"/>
      <c r="O6" s="46"/>
      <c r="P6" s="46" t="s">
        <v>8</v>
      </c>
      <c r="Q6" s="46"/>
      <c r="R6" s="46"/>
      <c r="S6" s="46"/>
      <c r="T6" s="46" t="s">
        <v>21</v>
      </c>
      <c r="U6" s="46"/>
      <c r="V6" s="46" t="s">
        <v>22</v>
      </c>
    </row>
    <row r="7" spans="1:22" ht="14.4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 t="s">
        <v>23</v>
      </c>
      <c r="M7" s="46" t="s">
        <v>7</v>
      </c>
      <c r="N7" s="46" t="s">
        <v>5</v>
      </c>
      <c r="O7" s="46" t="s">
        <v>6</v>
      </c>
      <c r="P7" s="46" t="s">
        <v>9</v>
      </c>
      <c r="Q7" s="46"/>
      <c r="R7" s="46" t="s">
        <v>10</v>
      </c>
      <c r="S7" s="46"/>
      <c r="T7" s="46" t="s">
        <v>11</v>
      </c>
      <c r="U7" s="46" t="s">
        <v>12</v>
      </c>
      <c r="V7" s="46"/>
    </row>
    <row r="8" spans="1:2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3" t="s">
        <v>11</v>
      </c>
      <c r="Q8" s="43" t="s">
        <v>12</v>
      </c>
      <c r="R8" s="43" t="s">
        <v>11</v>
      </c>
      <c r="S8" s="43" t="s">
        <v>12</v>
      </c>
      <c r="T8" s="46"/>
      <c r="U8" s="46"/>
      <c r="V8" s="46"/>
    </row>
    <row r="9" spans="1:22" ht="40.5">
      <c r="A9" s="43"/>
      <c r="B9" s="24" t="s">
        <v>77</v>
      </c>
      <c r="C9" s="24" t="s">
        <v>75</v>
      </c>
      <c r="D9" s="24" t="s">
        <v>79</v>
      </c>
      <c r="E9" s="24" t="s">
        <v>82</v>
      </c>
      <c r="F9" s="24" t="s">
        <v>83</v>
      </c>
      <c r="G9" s="24" t="s">
        <v>84</v>
      </c>
      <c r="H9" s="24">
        <v>160</v>
      </c>
      <c r="I9" s="24" t="s">
        <v>77</v>
      </c>
      <c r="J9" s="14" t="s">
        <v>35</v>
      </c>
      <c r="K9" s="12" t="s">
        <v>80</v>
      </c>
      <c r="L9" s="22">
        <v>160</v>
      </c>
      <c r="M9" s="24">
        <v>160</v>
      </c>
      <c r="N9" s="24">
        <v>0</v>
      </c>
      <c r="O9" s="24">
        <v>0</v>
      </c>
      <c r="P9" s="22">
        <v>264</v>
      </c>
      <c r="Q9" s="22">
        <v>911</v>
      </c>
      <c r="R9" s="22">
        <v>280</v>
      </c>
      <c r="S9" s="22">
        <v>1080</v>
      </c>
      <c r="T9" s="22">
        <v>264</v>
      </c>
      <c r="U9" s="22">
        <v>911</v>
      </c>
      <c r="V9" s="43"/>
    </row>
    <row r="10" spans="1:22" ht="40.5">
      <c r="A10" s="43"/>
      <c r="B10" s="24" t="s">
        <v>77</v>
      </c>
      <c r="C10" s="24" t="s">
        <v>75</v>
      </c>
      <c r="D10" s="21" t="s">
        <v>76</v>
      </c>
      <c r="E10" s="24" t="s">
        <v>81</v>
      </c>
      <c r="F10" s="24" t="s">
        <v>83</v>
      </c>
      <c r="G10" s="21" t="s">
        <v>33</v>
      </c>
      <c r="H10" s="24">
        <v>9</v>
      </c>
      <c r="I10" s="24" t="s">
        <v>77</v>
      </c>
      <c r="J10" s="14" t="s">
        <v>35</v>
      </c>
      <c r="K10" s="12" t="s">
        <v>80</v>
      </c>
      <c r="L10" s="22">
        <f t="shared" ref="L10" si="0">M10+N10+O10</f>
        <v>5</v>
      </c>
      <c r="M10" s="24">
        <v>0</v>
      </c>
      <c r="N10" s="24">
        <v>0</v>
      </c>
      <c r="O10" s="24">
        <v>5</v>
      </c>
      <c r="P10" s="22">
        <v>264</v>
      </c>
      <c r="Q10" s="22">
        <v>911</v>
      </c>
      <c r="R10" s="22">
        <v>280</v>
      </c>
      <c r="S10" s="22">
        <v>1080</v>
      </c>
      <c r="T10" s="22">
        <v>264</v>
      </c>
      <c r="U10" s="22">
        <v>911</v>
      </c>
      <c r="V10" s="43"/>
    </row>
    <row r="11" spans="1:22" s="16" customFormat="1" ht="72" customHeight="1">
      <c r="A11" s="14">
        <v>1</v>
      </c>
      <c r="B11" s="12" t="s">
        <v>29</v>
      </c>
      <c r="C11" s="12" t="s">
        <v>30</v>
      </c>
      <c r="D11" s="12" t="s">
        <v>40</v>
      </c>
      <c r="E11" s="12" t="s">
        <v>31</v>
      </c>
      <c r="F11" s="12" t="s">
        <v>60</v>
      </c>
      <c r="G11" s="12" t="s">
        <v>133</v>
      </c>
      <c r="H11" s="14">
        <v>8</v>
      </c>
      <c r="I11" s="12" t="s">
        <v>30</v>
      </c>
      <c r="J11" s="14" t="s">
        <v>35</v>
      </c>
      <c r="K11" s="12" t="s">
        <v>32</v>
      </c>
      <c r="L11" s="14">
        <v>5</v>
      </c>
      <c r="M11" s="14">
        <v>2.8</v>
      </c>
      <c r="N11" s="14">
        <v>0</v>
      </c>
      <c r="O11" s="14">
        <v>1.2</v>
      </c>
      <c r="P11" s="14">
        <v>4</v>
      </c>
      <c r="Q11" s="14">
        <v>11</v>
      </c>
      <c r="R11" s="14">
        <f>P11+4</f>
        <v>8</v>
      </c>
      <c r="S11" s="14">
        <f>Q11+13</f>
        <v>24</v>
      </c>
      <c r="T11" s="14">
        <v>4</v>
      </c>
      <c r="U11" s="14">
        <v>11</v>
      </c>
      <c r="V11" s="14"/>
    </row>
    <row r="12" spans="1:22" ht="74.25" customHeight="1">
      <c r="A12" s="14">
        <v>2</v>
      </c>
      <c r="B12" s="12" t="s">
        <v>29</v>
      </c>
      <c r="C12" s="12" t="s">
        <v>36</v>
      </c>
      <c r="D12" s="12" t="s">
        <v>37</v>
      </c>
      <c r="E12" s="12" t="s">
        <v>31</v>
      </c>
      <c r="F12" s="12" t="s">
        <v>34</v>
      </c>
      <c r="G12" s="12" t="s">
        <v>38</v>
      </c>
      <c r="H12" s="5">
        <v>4</v>
      </c>
      <c r="I12" s="8" t="s">
        <v>39</v>
      </c>
      <c r="J12" s="14" t="s">
        <v>35</v>
      </c>
      <c r="K12" s="12" t="s">
        <v>32</v>
      </c>
      <c r="L12" s="14">
        <v>2.2999999999999998</v>
      </c>
      <c r="M12" s="14">
        <v>1.8</v>
      </c>
      <c r="N12" s="14">
        <v>0</v>
      </c>
      <c r="O12" s="14">
        <v>0.5</v>
      </c>
      <c r="P12" s="14">
        <v>3</v>
      </c>
      <c r="Q12" s="14">
        <v>9</v>
      </c>
      <c r="R12" s="14">
        <f t="shared" ref="R12:R24" si="1">P12+4</f>
        <v>7</v>
      </c>
      <c r="S12" s="14">
        <f t="shared" ref="S12:S24" si="2">Q12+13</f>
        <v>22</v>
      </c>
      <c r="T12" s="14">
        <v>3</v>
      </c>
      <c r="U12" s="14">
        <v>9</v>
      </c>
      <c r="V12" s="14"/>
    </row>
    <row r="13" spans="1:22" ht="42.6" customHeight="1">
      <c r="A13" s="14">
        <v>3</v>
      </c>
      <c r="B13" s="12" t="s">
        <v>29</v>
      </c>
      <c r="C13" s="8" t="s">
        <v>41</v>
      </c>
      <c r="D13" s="12" t="s">
        <v>42</v>
      </c>
      <c r="E13" s="12" t="s">
        <v>31</v>
      </c>
      <c r="F13" s="12" t="s">
        <v>34</v>
      </c>
      <c r="G13" s="12" t="s">
        <v>43</v>
      </c>
      <c r="H13" s="5">
        <v>12</v>
      </c>
      <c r="I13" s="8" t="s">
        <v>41</v>
      </c>
      <c r="J13" s="14" t="s">
        <v>35</v>
      </c>
      <c r="K13" s="12" t="s">
        <v>32</v>
      </c>
      <c r="L13" s="14">
        <v>7</v>
      </c>
      <c r="M13" s="14">
        <v>5</v>
      </c>
      <c r="N13" s="14">
        <v>0</v>
      </c>
      <c r="O13" s="14">
        <v>2</v>
      </c>
      <c r="P13" s="14">
        <v>11</v>
      </c>
      <c r="Q13" s="14">
        <v>24</v>
      </c>
      <c r="R13" s="14">
        <f t="shared" si="1"/>
        <v>15</v>
      </c>
      <c r="S13" s="14">
        <f t="shared" si="2"/>
        <v>37</v>
      </c>
      <c r="T13" s="14">
        <v>11</v>
      </c>
      <c r="U13" s="14">
        <v>24</v>
      </c>
      <c r="V13" s="4"/>
    </row>
    <row r="14" spans="1:22" ht="78.75" customHeight="1">
      <c r="A14" s="14">
        <v>4</v>
      </c>
      <c r="B14" s="12" t="s">
        <v>29</v>
      </c>
      <c r="C14" s="8" t="s">
        <v>44</v>
      </c>
      <c r="D14" s="12" t="s">
        <v>45</v>
      </c>
      <c r="E14" s="12" t="s">
        <v>31</v>
      </c>
      <c r="F14" s="12" t="s">
        <v>34</v>
      </c>
      <c r="G14" s="12" t="s">
        <v>50</v>
      </c>
      <c r="H14" s="5">
        <v>10</v>
      </c>
      <c r="I14" s="8" t="s">
        <v>44</v>
      </c>
      <c r="J14" s="14" t="s">
        <v>35</v>
      </c>
      <c r="K14" s="12" t="s">
        <v>32</v>
      </c>
      <c r="L14" s="14">
        <v>6.45</v>
      </c>
      <c r="M14" s="14">
        <v>4.95</v>
      </c>
      <c r="N14" s="14">
        <v>0</v>
      </c>
      <c r="O14" s="14">
        <v>1.5</v>
      </c>
      <c r="P14" s="14">
        <v>16</v>
      </c>
      <c r="Q14" s="14">
        <v>55</v>
      </c>
      <c r="R14" s="14">
        <f t="shared" si="1"/>
        <v>20</v>
      </c>
      <c r="S14" s="14">
        <f t="shared" si="2"/>
        <v>68</v>
      </c>
      <c r="T14" s="14">
        <v>16</v>
      </c>
      <c r="U14" s="14">
        <v>55</v>
      </c>
      <c r="V14" s="14"/>
    </row>
    <row r="15" spans="1:22" ht="42.6" customHeight="1">
      <c r="A15" s="14">
        <v>5</v>
      </c>
      <c r="B15" s="12" t="s">
        <v>29</v>
      </c>
      <c r="C15" s="8" t="s">
        <v>44</v>
      </c>
      <c r="D15" s="12" t="s">
        <v>47</v>
      </c>
      <c r="E15" s="12" t="s">
        <v>48</v>
      </c>
      <c r="F15" s="12" t="s">
        <v>34</v>
      </c>
      <c r="G15" s="12" t="s">
        <v>49</v>
      </c>
      <c r="H15" s="5">
        <v>8</v>
      </c>
      <c r="I15" s="8" t="s">
        <v>44</v>
      </c>
      <c r="J15" s="14" t="s">
        <v>35</v>
      </c>
      <c r="K15" s="12" t="s">
        <v>32</v>
      </c>
      <c r="L15" s="14">
        <v>5.27</v>
      </c>
      <c r="M15" s="14">
        <v>5.25</v>
      </c>
      <c r="N15" s="14">
        <v>0</v>
      </c>
      <c r="O15" s="14">
        <v>0</v>
      </c>
      <c r="P15" s="18">
        <v>11</v>
      </c>
      <c r="Q15" s="18">
        <v>32</v>
      </c>
      <c r="R15" s="14">
        <f t="shared" si="1"/>
        <v>15</v>
      </c>
      <c r="S15" s="14">
        <f t="shared" si="2"/>
        <v>45</v>
      </c>
      <c r="T15" s="18">
        <v>11</v>
      </c>
      <c r="U15" s="18">
        <v>32</v>
      </c>
      <c r="V15" s="4"/>
    </row>
    <row r="16" spans="1:22" ht="58.5" customHeight="1">
      <c r="A16" s="14">
        <v>6</v>
      </c>
      <c r="B16" s="12" t="s">
        <v>29</v>
      </c>
      <c r="C16" s="8" t="s">
        <v>51</v>
      </c>
      <c r="D16" s="12" t="s">
        <v>53</v>
      </c>
      <c r="E16" s="12" t="s">
        <v>31</v>
      </c>
      <c r="F16" s="12" t="s">
        <v>34</v>
      </c>
      <c r="G16" s="12" t="s">
        <v>52</v>
      </c>
      <c r="H16" s="5">
        <v>22</v>
      </c>
      <c r="I16" s="8" t="s">
        <v>51</v>
      </c>
      <c r="J16" s="14" t="s">
        <v>35</v>
      </c>
      <c r="K16" s="12" t="s">
        <v>32</v>
      </c>
      <c r="L16" s="14">
        <v>16.399999999999999</v>
      </c>
      <c r="M16" s="14">
        <v>13.4</v>
      </c>
      <c r="N16" s="14">
        <v>0</v>
      </c>
      <c r="O16" s="14">
        <v>3</v>
      </c>
      <c r="P16" s="18">
        <v>18</v>
      </c>
      <c r="Q16" s="18">
        <v>67</v>
      </c>
      <c r="R16" s="14">
        <f t="shared" si="1"/>
        <v>22</v>
      </c>
      <c r="S16" s="14">
        <f t="shared" si="2"/>
        <v>80</v>
      </c>
      <c r="T16" s="14">
        <v>18</v>
      </c>
      <c r="U16" s="14">
        <v>67</v>
      </c>
      <c r="V16" s="4"/>
    </row>
    <row r="17" spans="1:22" ht="58.5" customHeight="1">
      <c r="A17" s="14">
        <v>7</v>
      </c>
      <c r="B17" s="12" t="s">
        <v>29</v>
      </c>
      <c r="C17" s="8" t="s">
        <v>65</v>
      </c>
      <c r="D17" s="12" t="s">
        <v>67</v>
      </c>
      <c r="E17" s="12" t="s">
        <v>69</v>
      </c>
      <c r="F17" s="12" t="s">
        <v>34</v>
      </c>
      <c r="G17" s="12" t="s">
        <v>66</v>
      </c>
      <c r="H17" s="5">
        <v>31</v>
      </c>
      <c r="I17" s="8" t="s">
        <v>65</v>
      </c>
      <c r="J17" s="14" t="s">
        <v>35</v>
      </c>
      <c r="K17" s="12" t="s">
        <v>32</v>
      </c>
      <c r="L17" s="14">
        <v>19</v>
      </c>
      <c r="M17" s="14">
        <v>15</v>
      </c>
      <c r="N17" s="14">
        <v>0</v>
      </c>
      <c r="O17" s="14">
        <v>4</v>
      </c>
      <c r="P17" s="18">
        <v>22</v>
      </c>
      <c r="Q17" s="18">
        <v>83</v>
      </c>
      <c r="R17" s="14">
        <f t="shared" si="1"/>
        <v>26</v>
      </c>
      <c r="S17" s="14">
        <f t="shared" si="2"/>
        <v>96</v>
      </c>
      <c r="T17" s="14">
        <v>22</v>
      </c>
      <c r="U17" s="14">
        <v>83</v>
      </c>
      <c r="V17" s="4"/>
    </row>
    <row r="18" spans="1:22" ht="58.5" customHeight="1">
      <c r="A18" s="14">
        <v>8</v>
      </c>
      <c r="B18" s="12" t="s">
        <v>29</v>
      </c>
      <c r="C18" s="8" t="s">
        <v>68</v>
      </c>
      <c r="D18" s="12" t="s">
        <v>71</v>
      </c>
      <c r="E18" s="12" t="s">
        <v>31</v>
      </c>
      <c r="F18" s="12" t="s">
        <v>34</v>
      </c>
      <c r="G18" s="12" t="s">
        <v>70</v>
      </c>
      <c r="H18" s="5">
        <v>6.2</v>
      </c>
      <c r="I18" s="8" t="s">
        <v>68</v>
      </c>
      <c r="J18" s="14" t="s">
        <v>35</v>
      </c>
      <c r="K18" s="12" t="s">
        <v>32</v>
      </c>
      <c r="L18" s="14">
        <v>3</v>
      </c>
      <c r="M18" s="14">
        <v>2.2000000000000002</v>
      </c>
      <c r="N18" s="14">
        <v>0</v>
      </c>
      <c r="O18" s="14">
        <v>0.8</v>
      </c>
      <c r="P18" s="18">
        <v>6</v>
      </c>
      <c r="Q18" s="18">
        <v>12</v>
      </c>
      <c r="R18" s="14">
        <f t="shared" si="1"/>
        <v>10</v>
      </c>
      <c r="S18" s="14">
        <f t="shared" si="2"/>
        <v>25</v>
      </c>
      <c r="T18" s="14">
        <v>6</v>
      </c>
      <c r="U18" s="14">
        <v>12</v>
      </c>
      <c r="V18" s="4"/>
    </row>
    <row r="19" spans="1:22" ht="42.6" customHeight="1">
      <c r="A19" s="14">
        <v>9</v>
      </c>
      <c r="B19" s="12" t="s">
        <v>29</v>
      </c>
      <c r="C19" s="8" t="s">
        <v>54</v>
      </c>
      <c r="D19" s="12" t="s">
        <v>55</v>
      </c>
      <c r="E19" s="12" t="s">
        <v>31</v>
      </c>
      <c r="F19" s="12" t="s">
        <v>34</v>
      </c>
      <c r="G19" s="12" t="s">
        <v>56</v>
      </c>
      <c r="H19" s="5">
        <v>11</v>
      </c>
      <c r="I19" s="8" t="s">
        <v>54</v>
      </c>
      <c r="J19" s="14" t="s">
        <v>35</v>
      </c>
      <c r="K19" s="12" t="s">
        <v>32</v>
      </c>
      <c r="L19" s="14">
        <v>9</v>
      </c>
      <c r="M19" s="14">
        <v>7</v>
      </c>
      <c r="N19" s="14">
        <v>0</v>
      </c>
      <c r="O19" s="14">
        <v>2</v>
      </c>
      <c r="P19" s="18">
        <v>11</v>
      </c>
      <c r="Q19" s="18">
        <v>35</v>
      </c>
      <c r="R19" s="14">
        <f t="shared" si="1"/>
        <v>15</v>
      </c>
      <c r="S19" s="14">
        <f t="shared" si="2"/>
        <v>48</v>
      </c>
      <c r="T19" s="14">
        <v>11</v>
      </c>
      <c r="U19" s="14">
        <v>35</v>
      </c>
      <c r="V19" s="4"/>
    </row>
    <row r="20" spans="1:22" ht="42.6" customHeight="1">
      <c r="A20" s="14">
        <v>10</v>
      </c>
      <c r="B20" s="12" t="s">
        <v>29</v>
      </c>
      <c r="C20" s="8" t="s">
        <v>57</v>
      </c>
      <c r="D20" s="12" t="s">
        <v>58</v>
      </c>
      <c r="E20" s="12" t="s">
        <v>31</v>
      </c>
      <c r="F20" s="12" t="s">
        <v>34</v>
      </c>
      <c r="G20" s="12" t="s">
        <v>59</v>
      </c>
      <c r="H20" s="5">
        <v>5</v>
      </c>
      <c r="I20" s="8" t="s">
        <v>57</v>
      </c>
      <c r="J20" s="14" t="s">
        <v>35</v>
      </c>
      <c r="K20" s="12" t="s">
        <v>32</v>
      </c>
      <c r="L20" s="14">
        <v>3.4</v>
      </c>
      <c r="M20" s="14">
        <v>3.4</v>
      </c>
      <c r="N20" s="14">
        <v>0</v>
      </c>
      <c r="O20" s="14">
        <v>0</v>
      </c>
      <c r="P20" s="18">
        <v>6</v>
      </c>
      <c r="Q20" s="18">
        <v>19</v>
      </c>
      <c r="R20" s="14">
        <f t="shared" si="1"/>
        <v>10</v>
      </c>
      <c r="S20" s="14">
        <f t="shared" si="2"/>
        <v>32</v>
      </c>
      <c r="T20" s="14">
        <v>6</v>
      </c>
      <c r="U20" s="14">
        <v>19</v>
      </c>
      <c r="V20" s="4"/>
    </row>
    <row r="21" spans="1:22" ht="42.6" customHeight="1">
      <c r="A21" s="14">
        <v>11</v>
      </c>
      <c r="B21" s="12" t="s">
        <v>29</v>
      </c>
      <c r="C21" s="8" t="s">
        <v>61</v>
      </c>
      <c r="D21" s="12" t="s">
        <v>64</v>
      </c>
      <c r="E21" s="12" t="s">
        <v>31</v>
      </c>
      <c r="F21" s="12" t="s">
        <v>34</v>
      </c>
      <c r="G21" s="12" t="s">
        <v>62</v>
      </c>
      <c r="H21" s="5">
        <v>8.6</v>
      </c>
      <c r="I21" s="8" t="s">
        <v>63</v>
      </c>
      <c r="J21" s="14" t="s">
        <v>35</v>
      </c>
      <c r="K21" s="12" t="s">
        <v>32</v>
      </c>
      <c r="L21" s="14">
        <v>6.8</v>
      </c>
      <c r="M21" s="14">
        <v>5.6</v>
      </c>
      <c r="N21" s="14">
        <v>0</v>
      </c>
      <c r="O21" s="14">
        <v>1.2</v>
      </c>
      <c r="P21" s="18">
        <v>11</v>
      </c>
      <c r="Q21" s="18">
        <v>27</v>
      </c>
      <c r="R21" s="14">
        <f t="shared" si="1"/>
        <v>15</v>
      </c>
      <c r="S21" s="14">
        <f t="shared" si="2"/>
        <v>40</v>
      </c>
      <c r="T21" s="14">
        <v>11</v>
      </c>
      <c r="U21" s="14">
        <v>27</v>
      </c>
      <c r="V21" s="4"/>
    </row>
    <row r="22" spans="1:22" ht="42.6" customHeight="1">
      <c r="A22" s="14">
        <v>12</v>
      </c>
      <c r="B22" s="12" t="s">
        <v>29</v>
      </c>
      <c r="C22" s="8" t="s">
        <v>87</v>
      </c>
      <c r="D22" s="12" t="s">
        <v>73</v>
      </c>
      <c r="E22" s="12" t="s">
        <v>31</v>
      </c>
      <c r="F22" s="12" t="s">
        <v>34</v>
      </c>
      <c r="G22" s="12" t="s">
        <v>153</v>
      </c>
      <c r="H22" s="5">
        <v>7</v>
      </c>
      <c r="I22" s="8" t="s">
        <v>87</v>
      </c>
      <c r="J22" s="14" t="s">
        <v>35</v>
      </c>
      <c r="K22" s="12" t="s">
        <v>32</v>
      </c>
      <c r="L22" s="14">
        <f t="shared" ref="L22:L24" si="3">M22+N22+O22</f>
        <v>4</v>
      </c>
      <c r="M22" s="14">
        <v>3</v>
      </c>
      <c r="N22" s="14">
        <v>0</v>
      </c>
      <c r="O22" s="14">
        <v>1</v>
      </c>
      <c r="P22" s="18">
        <v>4</v>
      </c>
      <c r="Q22" s="18">
        <v>8</v>
      </c>
      <c r="R22" s="14">
        <f t="shared" si="1"/>
        <v>8</v>
      </c>
      <c r="S22" s="14">
        <f t="shared" si="2"/>
        <v>21</v>
      </c>
      <c r="T22" s="14">
        <v>4</v>
      </c>
      <c r="U22" s="14">
        <v>83</v>
      </c>
      <c r="V22" s="4"/>
    </row>
    <row r="23" spans="1:22" ht="42.6" customHeight="1">
      <c r="A23" s="14">
        <v>13</v>
      </c>
      <c r="B23" s="12" t="s">
        <v>29</v>
      </c>
      <c r="C23" s="8" t="s">
        <v>88</v>
      </c>
      <c r="D23" s="12" t="s">
        <v>151</v>
      </c>
      <c r="E23" s="12" t="s">
        <v>31</v>
      </c>
      <c r="F23" s="12" t="s">
        <v>34</v>
      </c>
      <c r="G23" s="12" t="s">
        <v>154</v>
      </c>
      <c r="H23" s="5">
        <v>25</v>
      </c>
      <c r="I23" s="8" t="s">
        <v>88</v>
      </c>
      <c r="J23" s="14" t="s">
        <v>35</v>
      </c>
      <c r="K23" s="12" t="s">
        <v>32</v>
      </c>
      <c r="L23" s="14">
        <f t="shared" si="3"/>
        <v>17</v>
      </c>
      <c r="M23" s="14">
        <v>14</v>
      </c>
      <c r="N23" s="14">
        <v>0</v>
      </c>
      <c r="O23" s="14">
        <v>3</v>
      </c>
      <c r="P23" s="18">
        <v>17</v>
      </c>
      <c r="Q23" s="18">
        <v>61</v>
      </c>
      <c r="R23" s="14">
        <f t="shared" si="1"/>
        <v>21</v>
      </c>
      <c r="S23" s="14">
        <f t="shared" si="2"/>
        <v>74</v>
      </c>
      <c r="T23" s="14">
        <v>17</v>
      </c>
      <c r="U23" s="14">
        <v>61</v>
      </c>
      <c r="V23" s="4"/>
    </row>
    <row r="24" spans="1:22" ht="42.6" customHeight="1">
      <c r="A24" s="14">
        <v>14</v>
      </c>
      <c r="B24" s="12" t="s">
        <v>29</v>
      </c>
      <c r="C24" s="8" t="s">
        <v>89</v>
      </c>
      <c r="D24" s="12" t="s">
        <v>152</v>
      </c>
      <c r="E24" s="12" t="s">
        <v>31</v>
      </c>
      <c r="F24" s="12" t="s">
        <v>34</v>
      </c>
      <c r="G24" s="12" t="s">
        <v>155</v>
      </c>
      <c r="H24" s="5">
        <v>32</v>
      </c>
      <c r="I24" s="8" t="s">
        <v>89</v>
      </c>
      <c r="J24" s="14" t="s">
        <v>35</v>
      </c>
      <c r="K24" s="12" t="s">
        <v>32</v>
      </c>
      <c r="L24" s="14">
        <f t="shared" si="3"/>
        <v>23</v>
      </c>
      <c r="M24" s="14">
        <v>18</v>
      </c>
      <c r="N24" s="14">
        <v>0</v>
      </c>
      <c r="O24" s="14">
        <v>5</v>
      </c>
      <c r="P24" s="18">
        <v>24</v>
      </c>
      <c r="Q24" s="18">
        <v>78</v>
      </c>
      <c r="R24" s="14">
        <f t="shared" si="1"/>
        <v>28</v>
      </c>
      <c r="S24" s="14">
        <f t="shared" si="2"/>
        <v>91</v>
      </c>
      <c r="T24" s="14">
        <v>24</v>
      </c>
      <c r="U24" s="14">
        <v>78</v>
      </c>
      <c r="V24" s="4"/>
    </row>
    <row r="25" spans="1:22" s="35" customFormat="1" ht="42.6" customHeight="1">
      <c r="A25" s="14">
        <v>15</v>
      </c>
      <c r="B25" s="24" t="s">
        <v>77</v>
      </c>
      <c r="C25" s="21" t="s">
        <v>94</v>
      </c>
      <c r="D25" s="21" t="s">
        <v>95</v>
      </c>
      <c r="E25" s="31" t="s">
        <v>96</v>
      </c>
      <c r="F25" s="31" t="s">
        <v>97</v>
      </c>
      <c r="G25" s="21" t="s">
        <v>112</v>
      </c>
      <c r="H25" s="31">
        <v>150</v>
      </c>
      <c r="I25" s="21" t="s">
        <v>94</v>
      </c>
      <c r="J25" s="14" t="s">
        <v>35</v>
      </c>
      <c r="K25" s="12" t="s">
        <v>32</v>
      </c>
      <c r="L25" s="33">
        <v>25</v>
      </c>
      <c r="M25" s="33">
        <v>25</v>
      </c>
      <c r="N25" s="33">
        <v>0</v>
      </c>
      <c r="O25" s="33">
        <v>0</v>
      </c>
      <c r="P25" s="28">
        <v>34</v>
      </c>
      <c r="Q25" s="28">
        <v>138</v>
      </c>
      <c r="R25" s="14">
        <f t="shared" ref="R25:R29" si="4">P25+4</f>
        <v>38</v>
      </c>
      <c r="S25" s="14">
        <f t="shared" ref="S25:S29" si="5">Q25+13</f>
        <v>151</v>
      </c>
      <c r="T25" s="28">
        <v>34</v>
      </c>
      <c r="U25" s="28">
        <v>138</v>
      </c>
      <c r="V25" s="34"/>
    </row>
    <row r="26" spans="1:22" s="35" customFormat="1" ht="42.6" customHeight="1">
      <c r="A26" s="14">
        <v>16</v>
      </c>
      <c r="B26" s="24" t="s">
        <v>120</v>
      </c>
      <c r="C26" s="21" t="s">
        <v>94</v>
      </c>
      <c r="D26" s="31" t="s">
        <v>100</v>
      </c>
      <c r="E26" s="31" t="s">
        <v>96</v>
      </c>
      <c r="F26" s="31" t="s">
        <v>109</v>
      </c>
      <c r="G26" s="21" t="s">
        <v>113</v>
      </c>
      <c r="H26" s="31">
        <v>15</v>
      </c>
      <c r="I26" s="21" t="s">
        <v>94</v>
      </c>
      <c r="J26" s="14" t="s">
        <v>35</v>
      </c>
      <c r="K26" s="12" t="s">
        <v>32</v>
      </c>
      <c r="L26" s="33">
        <v>15</v>
      </c>
      <c r="M26" s="33">
        <v>0</v>
      </c>
      <c r="N26" s="33">
        <v>0</v>
      </c>
      <c r="O26" s="33">
        <v>15</v>
      </c>
      <c r="P26" s="28">
        <v>34</v>
      </c>
      <c r="Q26" s="28">
        <v>138</v>
      </c>
      <c r="R26" s="14">
        <f t="shared" si="4"/>
        <v>38</v>
      </c>
      <c r="S26" s="14">
        <f t="shared" si="5"/>
        <v>151</v>
      </c>
      <c r="T26" s="28">
        <v>34</v>
      </c>
      <c r="U26" s="28">
        <v>138</v>
      </c>
      <c r="V26" s="34"/>
    </row>
    <row r="27" spans="1:22" s="35" customFormat="1" ht="42.6" customHeight="1">
      <c r="A27" s="14">
        <v>17</v>
      </c>
      <c r="B27" s="24" t="s">
        <v>120</v>
      </c>
      <c r="C27" s="21" t="s">
        <v>94</v>
      </c>
      <c r="D27" s="31" t="s">
        <v>114</v>
      </c>
      <c r="E27" s="31" t="s">
        <v>96</v>
      </c>
      <c r="F27" s="31" t="s">
        <v>109</v>
      </c>
      <c r="G27" s="21" t="s">
        <v>115</v>
      </c>
      <c r="H27" s="31">
        <v>5</v>
      </c>
      <c r="I27" s="21" t="s">
        <v>94</v>
      </c>
      <c r="J27" s="14" t="s">
        <v>35</v>
      </c>
      <c r="K27" s="12" t="s">
        <v>32</v>
      </c>
      <c r="L27" s="33">
        <v>50</v>
      </c>
      <c r="M27" s="33">
        <v>50</v>
      </c>
      <c r="N27" s="33">
        <v>0</v>
      </c>
      <c r="O27" s="33">
        <v>0</v>
      </c>
      <c r="P27" s="28">
        <v>11</v>
      </c>
      <c r="Q27" s="28">
        <v>51</v>
      </c>
      <c r="R27" s="14">
        <f t="shared" si="4"/>
        <v>15</v>
      </c>
      <c r="S27" s="14">
        <f t="shared" si="5"/>
        <v>64</v>
      </c>
      <c r="T27" s="28">
        <v>11</v>
      </c>
      <c r="U27" s="28">
        <v>51</v>
      </c>
      <c r="V27" s="34"/>
    </row>
    <row r="28" spans="1:22" s="35" customFormat="1" ht="42.6" customHeight="1">
      <c r="A28" s="14">
        <v>18</v>
      </c>
      <c r="B28" s="24" t="s">
        <v>120</v>
      </c>
      <c r="C28" s="21" t="s">
        <v>94</v>
      </c>
      <c r="D28" s="21" t="s">
        <v>102</v>
      </c>
      <c r="E28" s="31" t="s">
        <v>96</v>
      </c>
      <c r="F28" s="31" t="s">
        <v>97</v>
      </c>
      <c r="G28" s="21" t="s">
        <v>116</v>
      </c>
      <c r="H28" s="31">
        <v>10</v>
      </c>
      <c r="I28" s="21" t="s">
        <v>94</v>
      </c>
      <c r="J28" s="14" t="s">
        <v>35</v>
      </c>
      <c r="K28" s="12" t="s">
        <v>32</v>
      </c>
      <c r="L28" s="33">
        <v>10</v>
      </c>
      <c r="M28" s="33">
        <v>10</v>
      </c>
      <c r="N28" s="33">
        <v>0</v>
      </c>
      <c r="O28" s="33">
        <v>0</v>
      </c>
      <c r="P28" s="28">
        <v>32</v>
      </c>
      <c r="Q28" s="28">
        <v>136</v>
      </c>
      <c r="R28" s="14">
        <f t="shared" si="4"/>
        <v>36</v>
      </c>
      <c r="S28" s="14">
        <f t="shared" si="5"/>
        <v>149</v>
      </c>
      <c r="T28" s="28">
        <v>32</v>
      </c>
      <c r="U28" s="28">
        <v>136</v>
      </c>
      <c r="V28" s="34"/>
    </row>
    <row r="29" spans="1:22" s="35" customFormat="1" ht="42.6" customHeight="1">
      <c r="A29" s="14">
        <v>19</v>
      </c>
      <c r="B29" s="24" t="s">
        <v>120</v>
      </c>
      <c r="C29" s="21" t="s">
        <v>94</v>
      </c>
      <c r="D29" s="21" t="s">
        <v>117</v>
      </c>
      <c r="E29" s="31" t="s">
        <v>118</v>
      </c>
      <c r="F29" s="31" t="s">
        <v>97</v>
      </c>
      <c r="G29" s="21" t="s">
        <v>119</v>
      </c>
      <c r="H29" s="31">
        <v>5</v>
      </c>
      <c r="I29" s="21" t="s">
        <v>94</v>
      </c>
      <c r="J29" s="14" t="s">
        <v>35</v>
      </c>
      <c r="K29" s="12" t="s">
        <v>32</v>
      </c>
      <c r="L29" s="33">
        <v>5</v>
      </c>
      <c r="M29" s="33">
        <v>5</v>
      </c>
      <c r="N29" s="33">
        <v>0</v>
      </c>
      <c r="O29" s="33">
        <v>0</v>
      </c>
      <c r="P29" s="28">
        <v>10</v>
      </c>
      <c r="Q29" s="28">
        <v>45</v>
      </c>
      <c r="R29" s="14">
        <f t="shared" si="4"/>
        <v>14</v>
      </c>
      <c r="S29" s="14">
        <f t="shared" si="5"/>
        <v>58</v>
      </c>
      <c r="T29" s="28">
        <v>10</v>
      </c>
      <c r="U29" s="28">
        <v>45</v>
      </c>
      <c r="V29" s="34"/>
    </row>
    <row r="30" spans="1:22" ht="42.6" customHeight="1">
      <c r="A30" s="14">
        <v>20</v>
      </c>
      <c r="B30" s="40" t="s">
        <v>122</v>
      </c>
      <c r="C30" s="40" t="s">
        <v>123</v>
      </c>
      <c r="D30" s="40" t="s">
        <v>124</v>
      </c>
      <c r="E30" s="40" t="s">
        <v>96</v>
      </c>
      <c r="F30" s="40" t="s">
        <v>97</v>
      </c>
      <c r="G30" s="40" t="s">
        <v>125</v>
      </c>
      <c r="H30" s="39">
        <v>5</v>
      </c>
      <c r="I30" s="40" t="s">
        <v>123</v>
      </c>
      <c r="J30" s="14" t="s">
        <v>35</v>
      </c>
      <c r="K30" s="40" t="s">
        <v>126</v>
      </c>
      <c r="L30" s="39">
        <v>2.66</v>
      </c>
      <c r="M30" s="39">
        <v>2.66</v>
      </c>
      <c r="N30" s="39">
        <v>0</v>
      </c>
      <c r="O30" s="39">
        <v>0</v>
      </c>
      <c r="P30" s="39">
        <v>2</v>
      </c>
      <c r="Q30" s="39">
        <v>10</v>
      </c>
      <c r="R30" s="14">
        <f t="shared" ref="R30:R33" si="6">P30+4</f>
        <v>6</v>
      </c>
      <c r="S30" s="14">
        <f t="shared" ref="S30:S33" si="7">Q30+13</f>
        <v>23</v>
      </c>
      <c r="T30" s="39">
        <v>2</v>
      </c>
      <c r="U30" s="39">
        <v>10</v>
      </c>
      <c r="V30" s="4"/>
    </row>
    <row r="31" spans="1:22" ht="42.6" customHeight="1">
      <c r="A31" s="14">
        <v>21</v>
      </c>
      <c r="B31" s="40" t="s">
        <v>122</v>
      </c>
      <c r="C31" s="40" t="s">
        <v>123</v>
      </c>
      <c r="D31" s="42" t="s">
        <v>127</v>
      </c>
      <c r="E31" s="40" t="s">
        <v>96</v>
      </c>
      <c r="F31" s="40" t="s">
        <v>97</v>
      </c>
      <c r="G31" s="42" t="s">
        <v>128</v>
      </c>
      <c r="H31" s="41">
        <v>3.5</v>
      </c>
      <c r="I31" s="40" t="s">
        <v>123</v>
      </c>
      <c r="J31" s="14" t="s">
        <v>35</v>
      </c>
      <c r="K31" s="40" t="s">
        <v>126</v>
      </c>
      <c r="L31" s="41">
        <v>1.232</v>
      </c>
      <c r="M31" s="41">
        <v>1.232</v>
      </c>
      <c r="N31" s="39">
        <v>0</v>
      </c>
      <c r="O31" s="39">
        <v>0</v>
      </c>
      <c r="P31" s="41">
        <v>2</v>
      </c>
      <c r="Q31" s="41">
        <v>7</v>
      </c>
      <c r="R31" s="14">
        <f t="shared" si="6"/>
        <v>6</v>
      </c>
      <c r="S31" s="14">
        <f t="shared" si="7"/>
        <v>20</v>
      </c>
      <c r="T31" s="41">
        <v>2</v>
      </c>
      <c r="U31" s="41">
        <v>7</v>
      </c>
      <c r="V31" s="4"/>
    </row>
    <row r="32" spans="1:22" ht="42.6" customHeight="1">
      <c r="A32" s="14">
        <v>22</v>
      </c>
      <c r="B32" s="40" t="s">
        <v>122</v>
      </c>
      <c r="C32" s="40" t="s">
        <v>123</v>
      </c>
      <c r="D32" s="42" t="s">
        <v>129</v>
      </c>
      <c r="E32" s="40" t="s">
        <v>96</v>
      </c>
      <c r="F32" s="40" t="s">
        <v>97</v>
      </c>
      <c r="G32" s="40" t="s">
        <v>130</v>
      </c>
      <c r="H32" s="41">
        <v>1.5</v>
      </c>
      <c r="I32" s="40" t="s">
        <v>123</v>
      </c>
      <c r="J32" s="14" t="s">
        <v>35</v>
      </c>
      <c r="K32" s="40" t="s">
        <v>126</v>
      </c>
      <c r="L32" s="41">
        <v>0.44</v>
      </c>
      <c r="M32" s="41">
        <v>0.44</v>
      </c>
      <c r="N32" s="39">
        <v>0</v>
      </c>
      <c r="O32" s="39">
        <v>0</v>
      </c>
      <c r="P32" s="41">
        <v>2</v>
      </c>
      <c r="Q32" s="41">
        <v>2</v>
      </c>
      <c r="R32" s="14">
        <f t="shared" si="6"/>
        <v>6</v>
      </c>
      <c r="S32" s="14">
        <f t="shared" si="7"/>
        <v>15</v>
      </c>
      <c r="T32" s="41">
        <v>2</v>
      </c>
      <c r="U32" s="41">
        <v>2</v>
      </c>
      <c r="V32" s="4"/>
    </row>
    <row r="33" spans="1:22" ht="42.6" customHeight="1">
      <c r="A33" s="14">
        <v>23</v>
      </c>
      <c r="B33" s="40" t="s">
        <v>122</v>
      </c>
      <c r="C33" s="40" t="s">
        <v>123</v>
      </c>
      <c r="D33" s="42" t="s">
        <v>131</v>
      </c>
      <c r="E33" s="40" t="s">
        <v>96</v>
      </c>
      <c r="F33" s="40" t="s">
        <v>97</v>
      </c>
      <c r="G33" s="42" t="s">
        <v>132</v>
      </c>
      <c r="H33" s="41">
        <v>45</v>
      </c>
      <c r="I33" s="40" t="s">
        <v>123</v>
      </c>
      <c r="J33" s="14" t="s">
        <v>35</v>
      </c>
      <c r="K33" s="40" t="s">
        <v>126</v>
      </c>
      <c r="L33" s="41">
        <v>15</v>
      </c>
      <c r="M33" s="41">
        <v>15</v>
      </c>
      <c r="N33" s="39">
        <v>0</v>
      </c>
      <c r="O33" s="39">
        <v>0</v>
      </c>
      <c r="P33" s="41">
        <v>21</v>
      </c>
      <c r="Q33" s="41">
        <v>71</v>
      </c>
      <c r="R33" s="14">
        <f t="shared" si="6"/>
        <v>25</v>
      </c>
      <c r="S33" s="14">
        <f t="shared" si="7"/>
        <v>84</v>
      </c>
      <c r="T33" s="41">
        <v>21</v>
      </c>
      <c r="U33" s="41">
        <v>71</v>
      </c>
      <c r="V33" s="4"/>
    </row>
    <row r="34" spans="1:22" ht="42.6" customHeight="1">
      <c r="A34" s="14">
        <v>24</v>
      </c>
      <c r="B34" s="40" t="s">
        <v>122</v>
      </c>
      <c r="C34" s="8" t="s">
        <v>148</v>
      </c>
      <c r="D34" s="45" t="s">
        <v>73</v>
      </c>
      <c r="E34" s="45" t="s">
        <v>96</v>
      </c>
      <c r="F34" s="45" t="s">
        <v>109</v>
      </c>
      <c r="G34" s="45" t="s">
        <v>135</v>
      </c>
      <c r="H34" s="44">
        <v>9</v>
      </c>
      <c r="I34" s="45" t="s">
        <v>136</v>
      </c>
      <c r="J34" s="14" t="s">
        <v>35</v>
      </c>
      <c r="K34" s="12" t="s">
        <v>32</v>
      </c>
      <c r="L34" s="44">
        <v>6.6890000000000001</v>
      </c>
      <c r="M34" s="44">
        <v>6.6890000000000001</v>
      </c>
      <c r="N34" s="44">
        <v>0</v>
      </c>
      <c r="O34" s="44">
        <v>0</v>
      </c>
      <c r="P34" s="44">
        <v>28</v>
      </c>
      <c r="Q34" s="44">
        <v>121</v>
      </c>
      <c r="R34" s="44">
        <v>28</v>
      </c>
      <c r="S34" s="44">
        <v>121</v>
      </c>
      <c r="T34" s="44">
        <v>28</v>
      </c>
      <c r="U34" s="44">
        <v>121</v>
      </c>
      <c r="V34" s="4"/>
    </row>
    <row r="35" spans="1:22" ht="42.6" customHeight="1">
      <c r="A35" s="14">
        <v>25</v>
      </c>
      <c r="B35" s="40" t="s">
        <v>122</v>
      </c>
      <c r="C35" s="8" t="s">
        <v>148</v>
      </c>
      <c r="D35" s="45" t="s">
        <v>137</v>
      </c>
      <c r="E35" s="45" t="s">
        <v>138</v>
      </c>
      <c r="F35" s="45" t="s">
        <v>139</v>
      </c>
      <c r="G35" s="45" t="s">
        <v>140</v>
      </c>
      <c r="H35" s="44">
        <v>90</v>
      </c>
      <c r="I35" s="45" t="s">
        <v>136</v>
      </c>
      <c r="J35" s="14" t="s">
        <v>35</v>
      </c>
      <c r="K35" s="12" t="s">
        <v>32</v>
      </c>
      <c r="L35" s="44">
        <v>60</v>
      </c>
      <c r="M35" s="44">
        <v>0</v>
      </c>
      <c r="N35" s="44">
        <v>60</v>
      </c>
      <c r="O35" s="44">
        <v>0</v>
      </c>
      <c r="P35" s="44">
        <v>24</v>
      </c>
      <c r="Q35" s="44">
        <v>64</v>
      </c>
      <c r="R35" s="44">
        <v>14</v>
      </c>
      <c r="S35" s="44">
        <v>49</v>
      </c>
      <c r="T35" s="44">
        <v>24</v>
      </c>
      <c r="U35" s="44">
        <v>64</v>
      </c>
      <c r="V35" s="4"/>
    </row>
    <row r="36" spans="1:22" ht="42.6" customHeight="1">
      <c r="A36" s="14">
        <v>26</v>
      </c>
      <c r="B36" s="40" t="s">
        <v>122</v>
      </c>
      <c r="C36" s="8" t="s">
        <v>148</v>
      </c>
      <c r="D36" s="45" t="s">
        <v>141</v>
      </c>
      <c r="E36" s="45" t="s">
        <v>142</v>
      </c>
      <c r="F36" s="45" t="s">
        <v>97</v>
      </c>
      <c r="G36" s="45" t="s">
        <v>143</v>
      </c>
      <c r="H36" s="44">
        <v>120</v>
      </c>
      <c r="I36" s="45" t="s">
        <v>136</v>
      </c>
      <c r="J36" s="14" t="s">
        <v>35</v>
      </c>
      <c r="K36" s="12" t="s">
        <v>32</v>
      </c>
      <c r="L36" s="44">
        <v>63.310899999999997</v>
      </c>
      <c r="M36" s="44">
        <v>0</v>
      </c>
      <c r="N36" s="44">
        <v>0</v>
      </c>
      <c r="O36" s="44">
        <v>63.310899999999997</v>
      </c>
      <c r="P36" s="44">
        <v>47</v>
      </c>
      <c r="Q36" s="44">
        <v>155</v>
      </c>
      <c r="R36" s="44">
        <v>50</v>
      </c>
      <c r="S36" s="44">
        <v>160</v>
      </c>
      <c r="T36" s="44">
        <v>47</v>
      </c>
      <c r="U36" s="44">
        <v>155</v>
      </c>
      <c r="V36" s="4"/>
    </row>
    <row r="37" spans="1:22" ht="42.6" customHeight="1">
      <c r="A37" s="14">
        <v>27</v>
      </c>
      <c r="B37" s="40" t="s">
        <v>122</v>
      </c>
      <c r="C37" s="8" t="s">
        <v>148</v>
      </c>
      <c r="D37" s="45" t="s">
        <v>144</v>
      </c>
      <c r="E37" s="45" t="s">
        <v>96</v>
      </c>
      <c r="F37" s="45" t="s">
        <v>109</v>
      </c>
      <c r="G37" s="45" t="s">
        <v>145</v>
      </c>
      <c r="H37" s="44">
        <v>5</v>
      </c>
      <c r="I37" s="45" t="s">
        <v>136</v>
      </c>
      <c r="J37" s="14" t="s">
        <v>35</v>
      </c>
      <c r="K37" s="12" t="s">
        <v>32</v>
      </c>
      <c r="L37" s="44">
        <v>1.5</v>
      </c>
      <c r="M37" s="44">
        <v>0</v>
      </c>
      <c r="N37" s="44">
        <v>1.5</v>
      </c>
      <c r="O37" s="44">
        <v>0</v>
      </c>
      <c r="P37" s="44">
        <v>28</v>
      </c>
      <c r="Q37" s="44">
        <v>121</v>
      </c>
      <c r="R37" s="44">
        <v>28</v>
      </c>
      <c r="S37" s="44">
        <v>121</v>
      </c>
      <c r="T37" s="44">
        <v>28</v>
      </c>
      <c r="U37" s="44">
        <v>121</v>
      </c>
      <c r="V37" s="4"/>
    </row>
    <row r="38" spans="1:22" ht="42.6" customHeight="1">
      <c r="A38" s="14">
        <v>28</v>
      </c>
      <c r="B38" s="40" t="s">
        <v>122</v>
      </c>
      <c r="C38" s="8" t="s">
        <v>148</v>
      </c>
      <c r="D38" s="45" t="s">
        <v>146</v>
      </c>
      <c r="E38" s="44" t="s">
        <v>142</v>
      </c>
      <c r="F38" s="45" t="s">
        <v>109</v>
      </c>
      <c r="G38" s="45" t="s">
        <v>147</v>
      </c>
      <c r="H38" s="44">
        <v>8</v>
      </c>
      <c r="I38" s="45" t="s">
        <v>136</v>
      </c>
      <c r="J38" s="14" t="s">
        <v>35</v>
      </c>
      <c r="K38" s="12" t="s">
        <v>32</v>
      </c>
      <c r="L38" s="44">
        <v>5</v>
      </c>
      <c r="M38" s="44">
        <v>0</v>
      </c>
      <c r="N38" s="44">
        <v>5</v>
      </c>
      <c r="O38" s="44">
        <v>0</v>
      </c>
      <c r="P38" s="44">
        <v>47</v>
      </c>
      <c r="Q38" s="44">
        <v>155</v>
      </c>
      <c r="R38" s="44">
        <v>28</v>
      </c>
      <c r="S38" s="44">
        <v>121</v>
      </c>
      <c r="T38" s="44">
        <v>47</v>
      </c>
      <c r="U38" s="44">
        <v>155</v>
      </c>
      <c r="V38" s="4"/>
    </row>
    <row r="39" spans="1:22" ht="42.6" customHeight="1">
      <c r="A39" s="4"/>
      <c r="B39" s="5"/>
      <c r="C39" s="8"/>
      <c r="D39" s="12"/>
      <c r="E39" s="8"/>
      <c r="F39" s="5"/>
      <c r="G39" s="12"/>
      <c r="H39" s="5"/>
      <c r="I39" s="8"/>
      <c r="J39" s="5"/>
      <c r="K39" s="8"/>
      <c r="L39" s="14"/>
      <c r="M39" s="14"/>
      <c r="N39" s="14"/>
      <c r="O39" s="14"/>
      <c r="P39" s="18"/>
      <c r="Q39" s="18"/>
      <c r="R39" s="14"/>
      <c r="S39" s="14"/>
      <c r="T39" s="14"/>
      <c r="U39" s="14"/>
      <c r="V39" s="4"/>
    </row>
    <row r="40" spans="1:22" ht="42.6" customHeight="1">
      <c r="A40" s="4"/>
      <c r="B40" s="5"/>
      <c r="C40" s="8"/>
      <c r="D40" s="12"/>
      <c r="E40" s="8"/>
      <c r="F40" s="5"/>
      <c r="G40" s="12"/>
      <c r="H40" s="5"/>
      <c r="I40" s="8"/>
      <c r="J40" s="5"/>
      <c r="K40" s="8"/>
      <c r="L40" s="14"/>
      <c r="M40" s="14"/>
      <c r="N40" s="14"/>
      <c r="O40" s="14"/>
      <c r="P40" s="18"/>
      <c r="Q40" s="18"/>
      <c r="R40" s="14"/>
      <c r="S40" s="14"/>
      <c r="T40" s="14"/>
      <c r="U40" s="14"/>
      <c r="V40" s="4"/>
    </row>
    <row r="41" spans="1:22" ht="42.6" customHeight="1">
      <c r="A41" s="4"/>
      <c r="B41" s="5"/>
      <c r="C41" s="8"/>
      <c r="D41" s="12"/>
      <c r="E41" s="8"/>
      <c r="F41" s="5"/>
      <c r="G41" s="12"/>
      <c r="H41" s="5"/>
      <c r="I41" s="8"/>
      <c r="J41" s="5"/>
      <c r="K41" s="8"/>
      <c r="L41" s="14"/>
      <c r="M41" s="14"/>
      <c r="N41" s="14"/>
      <c r="O41" s="14"/>
      <c r="P41" s="18"/>
      <c r="Q41" s="18"/>
      <c r="R41" s="14"/>
      <c r="S41" s="14"/>
      <c r="T41" s="14"/>
      <c r="U41" s="14"/>
      <c r="V41" s="4"/>
    </row>
    <row r="42" spans="1:22" ht="42.6" customHeight="1">
      <c r="A42" s="4"/>
      <c r="B42" s="5"/>
      <c r="C42" s="8"/>
      <c r="D42" s="12"/>
      <c r="E42" s="8"/>
      <c r="F42" s="5"/>
      <c r="G42" s="12"/>
      <c r="H42" s="5"/>
      <c r="I42" s="8"/>
      <c r="J42" s="5"/>
      <c r="K42" s="8"/>
      <c r="L42" s="14"/>
      <c r="M42" s="14"/>
      <c r="N42" s="14"/>
      <c r="O42" s="14"/>
      <c r="P42" s="18"/>
      <c r="Q42" s="18"/>
      <c r="R42" s="14"/>
      <c r="S42" s="14"/>
      <c r="T42" s="14"/>
      <c r="U42" s="14"/>
      <c r="V42" s="4"/>
    </row>
    <row r="43" spans="1:22" ht="42.6" customHeight="1">
      <c r="A43" s="4"/>
      <c r="B43" s="5"/>
      <c r="C43" s="8"/>
      <c r="D43" s="12"/>
      <c r="E43" s="8"/>
      <c r="F43" s="5"/>
      <c r="G43" s="12"/>
      <c r="H43" s="5"/>
      <c r="I43" s="8"/>
      <c r="J43" s="5"/>
      <c r="K43" s="8"/>
      <c r="L43" s="14"/>
      <c r="M43" s="14"/>
      <c r="N43" s="14"/>
      <c r="O43" s="14"/>
      <c r="P43" s="18"/>
      <c r="Q43" s="18"/>
      <c r="R43" s="14"/>
      <c r="S43" s="14"/>
      <c r="T43" s="14"/>
      <c r="U43" s="14"/>
      <c r="V43" s="4"/>
    </row>
    <row r="44" spans="1:22" ht="42.6" customHeight="1">
      <c r="A44" s="4"/>
      <c r="B44" s="5"/>
      <c r="C44" s="8"/>
      <c r="D44" s="12"/>
      <c r="E44" s="8"/>
      <c r="F44" s="5"/>
      <c r="G44" s="12"/>
      <c r="H44" s="5"/>
      <c r="I44" s="8"/>
      <c r="J44" s="5"/>
      <c r="K44" s="8"/>
      <c r="L44" s="14"/>
      <c r="M44" s="14"/>
      <c r="N44" s="14"/>
      <c r="O44" s="14"/>
      <c r="P44" s="18"/>
      <c r="Q44" s="18"/>
      <c r="R44" s="14"/>
      <c r="S44" s="14"/>
      <c r="T44" s="14"/>
      <c r="U44" s="14"/>
      <c r="V44" s="4"/>
    </row>
    <row r="45" spans="1:22" ht="42.6" customHeight="1">
      <c r="A45" s="4"/>
      <c r="B45" s="5"/>
      <c r="C45" s="8"/>
      <c r="D45" s="12"/>
      <c r="E45" s="8"/>
      <c r="F45" s="5"/>
      <c r="G45" s="12"/>
      <c r="H45" s="5"/>
      <c r="I45" s="8"/>
      <c r="J45" s="5"/>
      <c r="K45" s="8"/>
      <c r="L45" s="14"/>
      <c r="M45" s="14"/>
      <c r="N45" s="14"/>
      <c r="O45" s="14"/>
      <c r="P45" s="18"/>
      <c r="Q45" s="18"/>
      <c r="R45" s="14"/>
      <c r="S45" s="14"/>
      <c r="T45" s="14"/>
      <c r="U45" s="14"/>
      <c r="V45" s="4"/>
    </row>
    <row r="46" spans="1:22" ht="42.6" customHeight="1">
      <c r="A46" s="4"/>
      <c r="B46" s="5"/>
      <c r="C46" s="8"/>
      <c r="D46" s="12"/>
      <c r="E46" s="8"/>
      <c r="F46" s="5"/>
      <c r="G46" s="12"/>
      <c r="H46" s="5"/>
      <c r="I46" s="8"/>
      <c r="J46" s="5"/>
      <c r="K46" s="8"/>
      <c r="L46" s="14"/>
      <c r="M46" s="14"/>
      <c r="N46" s="14"/>
      <c r="O46" s="14"/>
      <c r="P46" s="18"/>
      <c r="Q46" s="18"/>
      <c r="R46" s="14"/>
      <c r="S46" s="14"/>
      <c r="T46" s="14"/>
      <c r="U46" s="14"/>
      <c r="V46" s="4"/>
    </row>
    <row r="47" spans="1:22" ht="42.6" customHeight="1">
      <c r="A47" s="4"/>
      <c r="B47" s="5"/>
      <c r="C47" s="8"/>
      <c r="D47" s="12"/>
      <c r="E47" s="8"/>
      <c r="F47" s="5"/>
      <c r="G47" s="12"/>
      <c r="H47" s="5"/>
      <c r="I47" s="8"/>
      <c r="J47" s="5"/>
      <c r="K47" s="8"/>
      <c r="L47" s="14"/>
      <c r="M47" s="14"/>
      <c r="N47" s="14"/>
      <c r="O47" s="14"/>
      <c r="P47" s="18"/>
      <c r="Q47" s="18"/>
      <c r="R47" s="14"/>
      <c r="S47" s="14"/>
      <c r="T47" s="14"/>
      <c r="U47" s="14"/>
      <c r="V47" s="4"/>
    </row>
    <row r="48" spans="1:22" ht="42.6" customHeight="1">
      <c r="A48" s="4"/>
      <c r="B48" s="5"/>
      <c r="C48" s="8"/>
      <c r="D48" s="12"/>
      <c r="E48" s="8"/>
      <c r="F48" s="5"/>
      <c r="G48" s="12"/>
      <c r="H48" s="5"/>
      <c r="I48" s="8"/>
      <c r="J48" s="5"/>
      <c r="K48" s="8"/>
      <c r="L48" s="14"/>
      <c r="M48" s="14"/>
      <c r="N48" s="14"/>
      <c r="O48" s="14"/>
      <c r="P48" s="18"/>
      <c r="Q48" s="18"/>
      <c r="R48" s="14"/>
      <c r="S48" s="14"/>
      <c r="T48" s="14"/>
      <c r="U48" s="14"/>
      <c r="V48" s="4"/>
    </row>
    <row r="49" spans="1:22" ht="42.6" customHeight="1">
      <c r="A49" s="4"/>
      <c r="B49" s="5"/>
      <c r="C49" s="8"/>
      <c r="D49" s="12"/>
      <c r="E49" s="8"/>
      <c r="F49" s="5"/>
      <c r="G49" s="12"/>
      <c r="H49" s="5"/>
      <c r="I49" s="8"/>
      <c r="J49" s="5"/>
      <c r="K49" s="8"/>
      <c r="L49" s="14"/>
      <c r="M49" s="14"/>
      <c r="N49" s="14"/>
      <c r="O49" s="14"/>
      <c r="P49" s="18"/>
      <c r="Q49" s="18"/>
      <c r="R49" s="14"/>
      <c r="S49" s="14"/>
      <c r="T49" s="14"/>
      <c r="U49" s="14"/>
      <c r="V49" s="4"/>
    </row>
    <row r="50" spans="1:22" ht="42.6" customHeight="1">
      <c r="A50" s="4"/>
      <c r="B50" s="5"/>
      <c r="C50" s="8"/>
      <c r="D50" s="12"/>
      <c r="E50" s="8"/>
      <c r="F50" s="5"/>
      <c r="G50" s="14"/>
      <c r="H50" s="5"/>
      <c r="I50" s="5"/>
      <c r="J50" s="5"/>
      <c r="K50" s="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4"/>
    </row>
    <row r="51" spans="1:22" ht="42.6" customHeight="1">
      <c r="A51" s="4"/>
      <c r="B51" s="5"/>
      <c r="C51" s="8"/>
      <c r="D51" s="12"/>
      <c r="E51" s="8"/>
      <c r="F51" s="5"/>
      <c r="G51" s="14"/>
      <c r="H51" s="5"/>
      <c r="I51" s="5"/>
      <c r="J51" s="5"/>
      <c r="K51" s="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4"/>
    </row>
    <row r="52" spans="1:22" ht="42.6" customHeight="1">
      <c r="A52" s="4"/>
      <c r="B52" s="5"/>
      <c r="C52" s="8"/>
      <c r="D52" s="12"/>
      <c r="E52" s="8"/>
      <c r="F52" s="5"/>
      <c r="G52" s="14"/>
      <c r="H52" s="5"/>
      <c r="I52" s="5"/>
      <c r="J52" s="5"/>
      <c r="K52" s="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4"/>
    </row>
    <row r="53" spans="1:22" ht="42.6" customHeight="1">
      <c r="A53" s="4"/>
      <c r="B53" s="5"/>
      <c r="C53" s="8"/>
      <c r="D53" s="12"/>
      <c r="E53" s="8"/>
      <c r="F53" s="5"/>
      <c r="G53" s="14"/>
      <c r="H53" s="5"/>
      <c r="I53" s="5"/>
      <c r="J53" s="5"/>
      <c r="K53" s="5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4"/>
    </row>
    <row r="54" spans="1:22" s="15" customFormat="1" ht="69.75" customHeight="1">
      <c r="A54" s="13"/>
      <c r="B54" s="12"/>
      <c r="C54" s="12"/>
      <c r="D54" s="12"/>
      <c r="E54" s="12"/>
      <c r="F54" s="12"/>
      <c r="G54" s="12"/>
      <c r="H54" s="14"/>
      <c r="I54" s="12"/>
      <c r="J54" s="14"/>
      <c r="K54" s="12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3"/>
    </row>
    <row r="56" spans="1:22" s="6" customFormat="1" ht="25.9" customHeight="1">
      <c r="A56" s="48" t="s">
        <v>24</v>
      </c>
      <c r="B56" s="48"/>
      <c r="C56" s="48"/>
      <c r="D56" s="48"/>
      <c r="E56" s="48"/>
      <c r="F56" s="48"/>
      <c r="G56" s="48"/>
      <c r="H56" s="48"/>
      <c r="I56" s="48"/>
      <c r="J56" s="48"/>
      <c r="K56" s="10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2" s="6" customFormat="1" ht="25.9" customHeight="1">
      <c r="B57" s="49" t="s">
        <v>25</v>
      </c>
      <c r="C57" s="49"/>
      <c r="D57" s="49"/>
      <c r="E57" s="49"/>
      <c r="F57" s="49"/>
      <c r="G57" s="49"/>
      <c r="H57" s="49"/>
      <c r="I57" s="10"/>
      <c r="J57" s="10"/>
      <c r="K57" s="10"/>
      <c r="L57" s="19"/>
      <c r="M57" s="19"/>
      <c r="N57" s="19"/>
      <c r="O57" s="19"/>
      <c r="P57" s="19"/>
      <c r="Q57" s="19"/>
      <c r="R57" s="19"/>
      <c r="S57" s="19"/>
      <c r="T57" s="19"/>
      <c r="U57" s="19"/>
    </row>
  </sheetData>
  <mergeCells count="26">
    <mergeCell ref="A56:J56"/>
    <mergeCell ref="B57:H57"/>
    <mergeCell ref="D6:D8"/>
    <mergeCell ref="C6:C8"/>
    <mergeCell ref="L6:O6"/>
    <mergeCell ref="I6:I8"/>
    <mergeCell ref="H6:H8"/>
    <mergeCell ref="G6:G8"/>
    <mergeCell ref="F6:F8"/>
    <mergeCell ref="E6:E8"/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9"/>
  <sheetViews>
    <sheetView workbookViewId="0">
      <pane ySplit="6" topLeftCell="A19" activePane="bottomLeft" state="frozen"/>
      <selection pane="bottomLeft" activeCell="I8" sqref="I8"/>
    </sheetView>
  </sheetViews>
  <sheetFormatPr defaultRowHeight="14.25"/>
  <cols>
    <col min="3" max="3" width="10.25" customWidth="1"/>
    <col min="7" max="7" width="11.75" customWidth="1"/>
    <col min="12" max="12" width="10.875" customWidth="1"/>
  </cols>
  <sheetData>
    <row r="1" spans="1:22">
      <c r="A1" s="7" t="s">
        <v>26</v>
      </c>
      <c r="C1" s="9"/>
      <c r="D1" s="16"/>
      <c r="E1" s="9"/>
      <c r="F1" s="9"/>
      <c r="G1" s="16"/>
      <c r="H1" s="9"/>
      <c r="I1" s="9"/>
      <c r="J1" s="9"/>
      <c r="K1" s="9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2" ht="27">
      <c r="A2" s="47" t="s">
        <v>150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28.5">
      <c r="A3" s="3" t="s">
        <v>13</v>
      </c>
      <c r="B3" s="3"/>
      <c r="C3" s="20"/>
      <c r="D3" s="2"/>
      <c r="E3" s="11" t="s">
        <v>14</v>
      </c>
      <c r="F3" s="11"/>
      <c r="G3" s="2"/>
      <c r="H3" s="11"/>
      <c r="I3" s="11" t="s">
        <v>27</v>
      </c>
      <c r="J3" s="11"/>
      <c r="K3" s="11"/>
      <c r="L3" s="2"/>
      <c r="M3" s="2"/>
      <c r="N3" s="2" t="s">
        <v>0</v>
      </c>
      <c r="O3" s="2"/>
      <c r="P3" s="2"/>
      <c r="Q3" s="2"/>
      <c r="R3" s="2"/>
      <c r="S3" s="2"/>
      <c r="T3" s="2"/>
      <c r="U3" s="2"/>
      <c r="V3" s="3"/>
    </row>
    <row r="4" spans="1:22">
      <c r="A4" s="46" t="s">
        <v>1</v>
      </c>
      <c r="B4" s="46" t="s">
        <v>15</v>
      </c>
      <c r="C4" s="46" t="s">
        <v>16</v>
      </c>
      <c r="D4" s="46" t="s">
        <v>3</v>
      </c>
      <c r="E4" s="46" t="s">
        <v>17</v>
      </c>
      <c r="F4" s="46" t="s">
        <v>18</v>
      </c>
      <c r="G4" s="46" t="s">
        <v>4</v>
      </c>
      <c r="H4" s="46" t="s">
        <v>46</v>
      </c>
      <c r="I4" s="46" t="s">
        <v>28</v>
      </c>
      <c r="J4" s="46" t="s">
        <v>19</v>
      </c>
      <c r="K4" s="46" t="s">
        <v>2</v>
      </c>
      <c r="L4" s="46" t="s">
        <v>20</v>
      </c>
      <c r="M4" s="46"/>
      <c r="N4" s="46"/>
      <c r="O4" s="46"/>
      <c r="P4" s="46" t="s">
        <v>8</v>
      </c>
      <c r="Q4" s="46"/>
      <c r="R4" s="46"/>
      <c r="S4" s="46"/>
      <c r="T4" s="46" t="s">
        <v>21</v>
      </c>
      <c r="U4" s="46"/>
      <c r="V4" s="46" t="s">
        <v>22</v>
      </c>
    </row>
    <row r="5" spans="1:2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 t="s">
        <v>23</v>
      </c>
      <c r="M5" s="46" t="s">
        <v>7</v>
      </c>
      <c r="N5" s="46" t="s">
        <v>5</v>
      </c>
      <c r="O5" s="46" t="s">
        <v>6</v>
      </c>
      <c r="P5" s="46" t="s">
        <v>9</v>
      </c>
      <c r="Q5" s="46"/>
      <c r="R5" s="46" t="s">
        <v>10</v>
      </c>
      <c r="S5" s="46"/>
      <c r="T5" s="46" t="s">
        <v>11</v>
      </c>
      <c r="U5" s="46" t="s">
        <v>12</v>
      </c>
      <c r="V5" s="46"/>
    </row>
    <row r="6" spans="1:2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7" t="s">
        <v>11</v>
      </c>
      <c r="Q6" s="17" t="s">
        <v>12</v>
      </c>
      <c r="R6" s="17" t="s">
        <v>11</v>
      </c>
      <c r="S6" s="17" t="s">
        <v>12</v>
      </c>
      <c r="T6" s="46"/>
      <c r="U6" s="46"/>
      <c r="V6" s="46"/>
    </row>
    <row r="7" spans="1:22" s="23" customFormat="1" ht="35.25" customHeight="1">
      <c r="A7" s="22">
        <v>1</v>
      </c>
      <c r="B7" s="24" t="s">
        <v>77</v>
      </c>
      <c r="C7" s="24" t="s">
        <v>75</v>
      </c>
      <c r="D7" s="22" t="s">
        <v>85</v>
      </c>
      <c r="E7" s="24" t="s">
        <v>82</v>
      </c>
      <c r="F7" s="24" t="s">
        <v>83</v>
      </c>
      <c r="G7" s="22" t="s">
        <v>86</v>
      </c>
      <c r="H7" s="22">
        <v>80</v>
      </c>
      <c r="I7" s="24" t="s">
        <v>77</v>
      </c>
      <c r="J7" s="25" t="s">
        <v>72</v>
      </c>
      <c r="K7" s="12" t="s">
        <v>80</v>
      </c>
      <c r="L7" s="22">
        <f>M7+N7+O7</f>
        <v>50</v>
      </c>
      <c r="M7" s="22">
        <v>50</v>
      </c>
      <c r="N7" s="22">
        <v>0</v>
      </c>
      <c r="O7" s="22">
        <v>0</v>
      </c>
      <c r="P7" s="22">
        <v>264</v>
      </c>
      <c r="Q7" s="22">
        <v>911</v>
      </c>
      <c r="R7" s="22">
        <v>280</v>
      </c>
      <c r="S7" s="22">
        <v>1080</v>
      </c>
      <c r="T7" s="22">
        <v>264</v>
      </c>
      <c r="U7" s="22">
        <v>911</v>
      </c>
      <c r="V7" s="22"/>
    </row>
    <row r="8" spans="1:22" s="23" customFormat="1" ht="27" customHeight="1">
      <c r="A8" s="22">
        <v>2</v>
      </c>
      <c r="B8" s="24" t="s">
        <v>77</v>
      </c>
      <c r="C8" s="24" t="s">
        <v>75</v>
      </c>
      <c r="D8" s="24" t="s">
        <v>79</v>
      </c>
      <c r="E8" s="24" t="s">
        <v>82</v>
      </c>
      <c r="F8" s="24" t="s">
        <v>83</v>
      </c>
      <c r="G8" s="24" t="s">
        <v>84</v>
      </c>
      <c r="H8" s="24">
        <v>80</v>
      </c>
      <c r="I8" s="24" t="s">
        <v>77</v>
      </c>
      <c r="J8" s="25" t="s">
        <v>72</v>
      </c>
      <c r="K8" s="12" t="s">
        <v>80</v>
      </c>
      <c r="L8" s="22">
        <f t="shared" ref="L8:L25" si="0">M8+N8+O8</f>
        <v>50</v>
      </c>
      <c r="M8" s="24">
        <v>50</v>
      </c>
      <c r="N8" s="24">
        <v>0</v>
      </c>
      <c r="O8" s="24">
        <v>0</v>
      </c>
      <c r="P8" s="22">
        <v>264</v>
      </c>
      <c r="Q8" s="22">
        <v>911</v>
      </c>
      <c r="R8" s="22">
        <v>280</v>
      </c>
      <c r="S8" s="22">
        <v>1080</v>
      </c>
      <c r="T8" s="22">
        <v>264</v>
      </c>
      <c r="U8" s="22">
        <v>911</v>
      </c>
      <c r="V8" s="24"/>
    </row>
    <row r="9" spans="1:22" s="23" customFormat="1" ht="54">
      <c r="A9" s="22">
        <v>3</v>
      </c>
      <c r="B9" s="24" t="s">
        <v>77</v>
      </c>
      <c r="C9" s="24" t="s">
        <v>75</v>
      </c>
      <c r="D9" s="21" t="s">
        <v>76</v>
      </c>
      <c r="E9" s="24" t="s">
        <v>81</v>
      </c>
      <c r="F9" s="24" t="s">
        <v>78</v>
      </c>
      <c r="G9" s="21" t="s">
        <v>33</v>
      </c>
      <c r="H9" s="24">
        <v>9</v>
      </c>
      <c r="I9" s="24" t="s">
        <v>77</v>
      </c>
      <c r="J9" s="25" t="s">
        <v>72</v>
      </c>
      <c r="K9" s="12" t="s">
        <v>80</v>
      </c>
      <c r="L9" s="22">
        <f t="shared" si="0"/>
        <v>5</v>
      </c>
      <c r="M9" s="24">
        <v>0</v>
      </c>
      <c r="N9" s="24">
        <v>0</v>
      </c>
      <c r="O9" s="24">
        <v>5</v>
      </c>
      <c r="P9" s="22">
        <v>264</v>
      </c>
      <c r="Q9" s="22">
        <v>911</v>
      </c>
      <c r="R9" s="22">
        <v>280</v>
      </c>
      <c r="S9" s="22">
        <v>1080</v>
      </c>
      <c r="T9" s="22">
        <v>264</v>
      </c>
      <c r="U9" s="22">
        <v>911</v>
      </c>
      <c r="V9" s="24"/>
    </row>
    <row r="10" spans="1:22" ht="67.5">
      <c r="A10" s="22">
        <v>4</v>
      </c>
      <c r="B10" s="12" t="s">
        <v>29</v>
      </c>
      <c r="C10" s="12" t="s">
        <v>30</v>
      </c>
      <c r="D10" s="12" t="s">
        <v>73</v>
      </c>
      <c r="E10" s="12" t="s">
        <v>31</v>
      </c>
      <c r="F10" s="12" t="s">
        <v>60</v>
      </c>
      <c r="G10" s="12" t="s">
        <v>74</v>
      </c>
      <c r="H10" s="14">
        <v>8</v>
      </c>
      <c r="I10" s="12" t="s">
        <v>30</v>
      </c>
      <c r="J10" s="14" t="s">
        <v>72</v>
      </c>
      <c r="K10" s="12" t="s">
        <v>32</v>
      </c>
      <c r="L10" s="22">
        <f t="shared" si="0"/>
        <v>5</v>
      </c>
      <c r="M10" s="24">
        <v>3</v>
      </c>
      <c r="N10" s="24">
        <v>0</v>
      </c>
      <c r="O10" s="24">
        <v>2</v>
      </c>
      <c r="P10" s="24">
        <v>4</v>
      </c>
      <c r="Q10" s="24">
        <v>11</v>
      </c>
      <c r="R10" s="14">
        <f>P10+4</f>
        <v>8</v>
      </c>
      <c r="S10" s="14">
        <f>Q10+13</f>
        <v>24</v>
      </c>
      <c r="T10" s="14">
        <v>4</v>
      </c>
      <c r="U10" s="14">
        <v>11</v>
      </c>
      <c r="V10" s="14"/>
    </row>
    <row r="11" spans="1:22" ht="67.5">
      <c r="A11" s="22">
        <v>5</v>
      </c>
      <c r="B11" s="12" t="s">
        <v>29</v>
      </c>
      <c r="C11" s="12" t="s">
        <v>36</v>
      </c>
      <c r="D11" s="12" t="s">
        <v>73</v>
      </c>
      <c r="E11" s="12" t="s">
        <v>31</v>
      </c>
      <c r="F11" s="12" t="s">
        <v>34</v>
      </c>
      <c r="G11" s="12" t="s">
        <v>74</v>
      </c>
      <c r="H11" s="5">
        <v>5</v>
      </c>
      <c r="I11" s="8" t="s">
        <v>39</v>
      </c>
      <c r="J11" s="14" t="s">
        <v>72</v>
      </c>
      <c r="K11" s="12" t="s">
        <v>32</v>
      </c>
      <c r="L11" s="22">
        <f t="shared" si="0"/>
        <v>3</v>
      </c>
      <c r="M11" s="14">
        <v>2</v>
      </c>
      <c r="N11" s="14">
        <v>0</v>
      </c>
      <c r="O11" s="14">
        <v>1</v>
      </c>
      <c r="P11" s="14">
        <v>3</v>
      </c>
      <c r="Q11" s="14">
        <v>9</v>
      </c>
      <c r="R11" s="14">
        <f t="shared" ref="R11:R23" si="1">P11+4</f>
        <v>7</v>
      </c>
      <c r="S11" s="14">
        <f t="shared" ref="S11:S23" si="2">Q11+13</f>
        <v>22</v>
      </c>
      <c r="T11" s="14">
        <v>3</v>
      </c>
      <c r="U11" s="14">
        <v>9</v>
      </c>
      <c r="V11" s="14"/>
    </row>
    <row r="12" spans="1:22" ht="67.5">
      <c r="A12" s="22">
        <v>6</v>
      </c>
      <c r="B12" s="12" t="s">
        <v>29</v>
      </c>
      <c r="C12" s="8" t="s">
        <v>41</v>
      </c>
      <c r="D12" s="12" t="s">
        <v>73</v>
      </c>
      <c r="E12" s="12" t="s">
        <v>31</v>
      </c>
      <c r="F12" s="12" t="s">
        <v>34</v>
      </c>
      <c r="G12" s="12" t="s">
        <v>74</v>
      </c>
      <c r="H12" s="5">
        <v>12</v>
      </c>
      <c r="I12" s="8" t="s">
        <v>41</v>
      </c>
      <c r="J12" s="14" t="s">
        <v>72</v>
      </c>
      <c r="K12" s="12" t="s">
        <v>32</v>
      </c>
      <c r="L12" s="22">
        <f t="shared" si="0"/>
        <v>8</v>
      </c>
      <c r="M12" s="14">
        <v>6</v>
      </c>
      <c r="N12" s="14">
        <v>0</v>
      </c>
      <c r="O12" s="14">
        <v>2</v>
      </c>
      <c r="P12" s="14">
        <v>11</v>
      </c>
      <c r="Q12" s="14">
        <v>24</v>
      </c>
      <c r="R12" s="14">
        <f t="shared" si="1"/>
        <v>15</v>
      </c>
      <c r="S12" s="14">
        <f t="shared" si="2"/>
        <v>37</v>
      </c>
      <c r="T12" s="14">
        <v>11</v>
      </c>
      <c r="U12" s="14">
        <v>24</v>
      </c>
      <c r="V12" s="4"/>
    </row>
    <row r="13" spans="1:22" ht="67.5">
      <c r="A13" s="22">
        <v>7</v>
      </c>
      <c r="B13" s="12" t="s">
        <v>29</v>
      </c>
      <c r="C13" s="8" t="s">
        <v>44</v>
      </c>
      <c r="D13" s="12" t="s">
        <v>73</v>
      </c>
      <c r="E13" s="12" t="s">
        <v>31</v>
      </c>
      <c r="F13" s="12" t="s">
        <v>34</v>
      </c>
      <c r="G13" s="12" t="s">
        <v>74</v>
      </c>
      <c r="H13" s="5">
        <v>10</v>
      </c>
      <c r="I13" s="8" t="s">
        <v>44</v>
      </c>
      <c r="J13" s="14" t="s">
        <v>72</v>
      </c>
      <c r="K13" s="12" t="s">
        <v>32</v>
      </c>
      <c r="L13" s="22">
        <f t="shared" si="0"/>
        <v>8</v>
      </c>
      <c r="M13" s="14">
        <v>6</v>
      </c>
      <c r="N13" s="14">
        <v>0</v>
      </c>
      <c r="O13" s="14">
        <v>2</v>
      </c>
      <c r="P13" s="14">
        <v>16</v>
      </c>
      <c r="Q13" s="14">
        <v>55</v>
      </c>
      <c r="R13" s="14">
        <f t="shared" si="1"/>
        <v>20</v>
      </c>
      <c r="S13" s="14">
        <f t="shared" si="2"/>
        <v>68</v>
      </c>
      <c r="T13" s="14">
        <v>16</v>
      </c>
      <c r="U13" s="14">
        <v>55</v>
      </c>
      <c r="V13" s="14"/>
    </row>
    <row r="14" spans="1:22" ht="54">
      <c r="A14" s="22">
        <v>8</v>
      </c>
      <c r="B14" s="12" t="s">
        <v>29</v>
      </c>
      <c r="C14" s="8" t="s">
        <v>44</v>
      </c>
      <c r="D14" s="12" t="s">
        <v>47</v>
      </c>
      <c r="E14" s="12" t="s">
        <v>48</v>
      </c>
      <c r="F14" s="12" t="s">
        <v>34</v>
      </c>
      <c r="G14" s="12" t="s">
        <v>49</v>
      </c>
      <c r="H14" s="5">
        <v>8</v>
      </c>
      <c r="I14" s="8" t="s">
        <v>44</v>
      </c>
      <c r="J14" s="14" t="s">
        <v>72</v>
      </c>
      <c r="K14" s="12" t="s">
        <v>32</v>
      </c>
      <c r="L14" s="22">
        <f t="shared" si="0"/>
        <v>7</v>
      </c>
      <c r="M14" s="14">
        <v>7</v>
      </c>
      <c r="N14" s="14">
        <v>0</v>
      </c>
      <c r="O14" s="14">
        <v>0</v>
      </c>
      <c r="P14" s="18">
        <v>11</v>
      </c>
      <c r="Q14" s="18">
        <v>32</v>
      </c>
      <c r="R14" s="14">
        <f t="shared" si="1"/>
        <v>15</v>
      </c>
      <c r="S14" s="14">
        <f t="shared" si="2"/>
        <v>45</v>
      </c>
      <c r="T14" s="18">
        <v>11</v>
      </c>
      <c r="U14" s="18">
        <v>32</v>
      </c>
      <c r="V14" s="4"/>
    </row>
    <row r="15" spans="1:22" ht="67.5">
      <c r="A15" s="22">
        <v>9</v>
      </c>
      <c r="B15" s="12" t="s">
        <v>29</v>
      </c>
      <c r="C15" s="8" t="s">
        <v>51</v>
      </c>
      <c r="D15" s="12" t="s">
        <v>53</v>
      </c>
      <c r="E15" s="12" t="s">
        <v>31</v>
      </c>
      <c r="F15" s="12" t="s">
        <v>34</v>
      </c>
      <c r="G15" s="12" t="s">
        <v>74</v>
      </c>
      <c r="H15" s="5">
        <v>22</v>
      </c>
      <c r="I15" s="8" t="s">
        <v>51</v>
      </c>
      <c r="J15" s="14" t="s">
        <v>72</v>
      </c>
      <c r="K15" s="12" t="s">
        <v>32</v>
      </c>
      <c r="L15" s="22">
        <f t="shared" si="0"/>
        <v>18</v>
      </c>
      <c r="M15" s="14">
        <v>15</v>
      </c>
      <c r="N15" s="14">
        <v>0</v>
      </c>
      <c r="O15" s="14">
        <v>3</v>
      </c>
      <c r="P15" s="18">
        <v>18</v>
      </c>
      <c r="Q15" s="18">
        <v>67</v>
      </c>
      <c r="R15" s="14">
        <f t="shared" si="1"/>
        <v>22</v>
      </c>
      <c r="S15" s="14">
        <f t="shared" si="2"/>
        <v>80</v>
      </c>
      <c r="T15" s="14">
        <v>18</v>
      </c>
      <c r="U15" s="14">
        <v>67</v>
      </c>
      <c r="V15" s="4"/>
    </row>
    <row r="16" spans="1:22" ht="67.5">
      <c r="A16" s="22">
        <v>10</v>
      </c>
      <c r="B16" s="12" t="s">
        <v>29</v>
      </c>
      <c r="C16" s="8" t="s">
        <v>65</v>
      </c>
      <c r="D16" s="12" t="s">
        <v>73</v>
      </c>
      <c r="E16" s="12" t="s">
        <v>69</v>
      </c>
      <c r="F16" s="12" t="s">
        <v>34</v>
      </c>
      <c r="G16" s="12" t="s">
        <v>74</v>
      </c>
      <c r="H16" s="5">
        <v>31</v>
      </c>
      <c r="I16" s="8" t="s">
        <v>65</v>
      </c>
      <c r="J16" s="14" t="s">
        <v>72</v>
      </c>
      <c r="K16" s="12" t="s">
        <v>32</v>
      </c>
      <c r="L16" s="22">
        <f t="shared" si="0"/>
        <v>20</v>
      </c>
      <c r="M16" s="14">
        <v>16</v>
      </c>
      <c r="N16" s="14">
        <v>0</v>
      </c>
      <c r="O16" s="14">
        <v>4</v>
      </c>
      <c r="P16" s="18">
        <v>22</v>
      </c>
      <c r="Q16" s="18">
        <v>83</v>
      </c>
      <c r="R16" s="14">
        <f t="shared" si="1"/>
        <v>26</v>
      </c>
      <c r="S16" s="14">
        <f t="shared" si="2"/>
        <v>96</v>
      </c>
      <c r="T16" s="14">
        <v>22</v>
      </c>
      <c r="U16" s="14">
        <v>83</v>
      </c>
      <c r="V16" s="4"/>
    </row>
    <row r="17" spans="1:22" ht="67.5">
      <c r="A17" s="22">
        <v>11</v>
      </c>
      <c r="B17" s="12" t="s">
        <v>29</v>
      </c>
      <c r="C17" s="8" t="s">
        <v>68</v>
      </c>
      <c r="D17" s="12" t="s">
        <v>73</v>
      </c>
      <c r="E17" s="12" t="s">
        <v>31</v>
      </c>
      <c r="F17" s="12" t="s">
        <v>34</v>
      </c>
      <c r="G17" s="12" t="s">
        <v>74</v>
      </c>
      <c r="H17" s="5">
        <v>6</v>
      </c>
      <c r="I17" s="8" t="s">
        <v>68</v>
      </c>
      <c r="J17" s="14" t="s">
        <v>72</v>
      </c>
      <c r="K17" s="12" t="s">
        <v>32</v>
      </c>
      <c r="L17" s="22">
        <f t="shared" si="0"/>
        <v>4</v>
      </c>
      <c r="M17" s="14">
        <v>3</v>
      </c>
      <c r="N17" s="14">
        <v>0</v>
      </c>
      <c r="O17" s="14">
        <v>1</v>
      </c>
      <c r="P17" s="18">
        <v>6</v>
      </c>
      <c r="Q17" s="18">
        <v>12</v>
      </c>
      <c r="R17" s="14">
        <f t="shared" si="1"/>
        <v>10</v>
      </c>
      <c r="S17" s="14">
        <f t="shared" si="2"/>
        <v>25</v>
      </c>
      <c r="T17" s="14">
        <v>6</v>
      </c>
      <c r="U17" s="14">
        <v>12</v>
      </c>
      <c r="V17" s="4"/>
    </row>
    <row r="18" spans="1:22" ht="67.5">
      <c r="A18" s="22">
        <v>12</v>
      </c>
      <c r="B18" s="12" t="s">
        <v>29</v>
      </c>
      <c r="C18" s="8" t="s">
        <v>54</v>
      </c>
      <c r="D18" s="12" t="s">
        <v>73</v>
      </c>
      <c r="E18" s="12" t="s">
        <v>31</v>
      </c>
      <c r="F18" s="12" t="s">
        <v>34</v>
      </c>
      <c r="G18" s="12" t="s">
        <v>74</v>
      </c>
      <c r="H18" s="5">
        <v>16</v>
      </c>
      <c r="I18" s="8" t="s">
        <v>54</v>
      </c>
      <c r="J18" s="14" t="s">
        <v>72</v>
      </c>
      <c r="K18" s="12" t="s">
        <v>32</v>
      </c>
      <c r="L18" s="22">
        <f t="shared" si="0"/>
        <v>10</v>
      </c>
      <c r="M18" s="14">
        <v>8</v>
      </c>
      <c r="N18" s="14">
        <v>0</v>
      </c>
      <c r="O18" s="14">
        <v>2</v>
      </c>
      <c r="P18" s="18">
        <v>11</v>
      </c>
      <c r="Q18" s="18">
        <v>35</v>
      </c>
      <c r="R18" s="14">
        <f t="shared" si="1"/>
        <v>15</v>
      </c>
      <c r="S18" s="14">
        <f t="shared" si="2"/>
        <v>48</v>
      </c>
      <c r="T18" s="14">
        <v>11</v>
      </c>
      <c r="U18" s="14">
        <v>35</v>
      </c>
      <c r="V18" s="4"/>
    </row>
    <row r="19" spans="1:22" ht="67.5">
      <c r="A19" s="22">
        <v>13</v>
      </c>
      <c r="B19" s="12" t="s">
        <v>29</v>
      </c>
      <c r="C19" s="8" t="s">
        <v>57</v>
      </c>
      <c r="D19" s="12" t="s">
        <v>73</v>
      </c>
      <c r="E19" s="12" t="s">
        <v>31</v>
      </c>
      <c r="F19" s="12" t="s">
        <v>34</v>
      </c>
      <c r="G19" s="12" t="s">
        <v>74</v>
      </c>
      <c r="H19" s="5">
        <v>8</v>
      </c>
      <c r="I19" s="8" t="s">
        <v>57</v>
      </c>
      <c r="J19" s="14" t="s">
        <v>72</v>
      </c>
      <c r="K19" s="12" t="s">
        <v>32</v>
      </c>
      <c r="L19" s="22">
        <f t="shared" si="0"/>
        <v>4</v>
      </c>
      <c r="M19" s="14">
        <v>4</v>
      </c>
      <c r="N19" s="14">
        <v>0</v>
      </c>
      <c r="O19" s="14">
        <v>0</v>
      </c>
      <c r="P19" s="18">
        <v>6</v>
      </c>
      <c r="Q19" s="18">
        <v>19</v>
      </c>
      <c r="R19" s="14">
        <f t="shared" si="1"/>
        <v>10</v>
      </c>
      <c r="S19" s="14">
        <f t="shared" si="2"/>
        <v>32</v>
      </c>
      <c r="T19" s="14">
        <v>6</v>
      </c>
      <c r="U19" s="14">
        <v>19</v>
      </c>
      <c r="V19" s="4"/>
    </row>
    <row r="20" spans="1:22" ht="67.5">
      <c r="A20" s="22">
        <v>14</v>
      </c>
      <c r="B20" s="12" t="s">
        <v>29</v>
      </c>
      <c r="C20" s="8" t="s">
        <v>61</v>
      </c>
      <c r="D20" s="12" t="s">
        <v>73</v>
      </c>
      <c r="E20" s="12" t="s">
        <v>31</v>
      </c>
      <c r="F20" s="12" t="s">
        <v>34</v>
      </c>
      <c r="G20" s="12" t="s">
        <v>74</v>
      </c>
      <c r="H20" s="5">
        <v>12</v>
      </c>
      <c r="I20" s="8" t="s">
        <v>63</v>
      </c>
      <c r="J20" s="14" t="s">
        <v>72</v>
      </c>
      <c r="K20" s="12" t="s">
        <v>32</v>
      </c>
      <c r="L20" s="22">
        <f t="shared" si="0"/>
        <v>9</v>
      </c>
      <c r="M20" s="14">
        <v>7</v>
      </c>
      <c r="N20" s="14">
        <v>0</v>
      </c>
      <c r="O20" s="14">
        <v>2</v>
      </c>
      <c r="P20" s="18">
        <v>11</v>
      </c>
      <c r="Q20" s="18">
        <v>27</v>
      </c>
      <c r="R20" s="14">
        <f t="shared" si="1"/>
        <v>15</v>
      </c>
      <c r="S20" s="14">
        <f t="shared" si="2"/>
        <v>40</v>
      </c>
      <c r="T20" s="14">
        <v>11</v>
      </c>
      <c r="U20" s="14">
        <v>27</v>
      </c>
      <c r="V20" s="4"/>
    </row>
    <row r="21" spans="1:22" ht="67.5">
      <c r="A21" s="22">
        <v>15</v>
      </c>
      <c r="B21" s="12" t="s">
        <v>29</v>
      </c>
      <c r="C21" s="8" t="s">
        <v>87</v>
      </c>
      <c r="D21" s="12" t="s">
        <v>73</v>
      </c>
      <c r="E21" s="12" t="s">
        <v>31</v>
      </c>
      <c r="F21" s="12" t="s">
        <v>34</v>
      </c>
      <c r="G21" s="12" t="s">
        <v>74</v>
      </c>
      <c r="H21" s="5">
        <v>7</v>
      </c>
      <c r="I21" s="8" t="s">
        <v>87</v>
      </c>
      <c r="J21" s="14" t="s">
        <v>72</v>
      </c>
      <c r="K21" s="12" t="s">
        <v>32</v>
      </c>
      <c r="L21" s="14">
        <f t="shared" si="0"/>
        <v>4</v>
      </c>
      <c r="M21" s="14">
        <v>3</v>
      </c>
      <c r="N21" s="14">
        <v>0</v>
      </c>
      <c r="O21" s="14">
        <v>1</v>
      </c>
      <c r="P21" s="18">
        <v>4</v>
      </c>
      <c r="Q21" s="18">
        <v>8</v>
      </c>
      <c r="R21" s="14">
        <f t="shared" si="1"/>
        <v>8</v>
      </c>
      <c r="S21" s="14">
        <f t="shared" si="2"/>
        <v>21</v>
      </c>
      <c r="T21" s="14">
        <v>4</v>
      </c>
      <c r="U21" s="14">
        <v>83</v>
      </c>
      <c r="V21" s="4"/>
    </row>
    <row r="22" spans="1:22" ht="67.5">
      <c r="A22" s="22">
        <v>16</v>
      </c>
      <c r="B22" s="12" t="s">
        <v>29</v>
      </c>
      <c r="C22" s="8" t="s">
        <v>88</v>
      </c>
      <c r="D22" s="12" t="s">
        <v>73</v>
      </c>
      <c r="E22" s="12" t="s">
        <v>31</v>
      </c>
      <c r="F22" s="12" t="s">
        <v>34</v>
      </c>
      <c r="G22" s="12" t="s">
        <v>74</v>
      </c>
      <c r="H22" s="5">
        <v>25</v>
      </c>
      <c r="I22" s="8" t="s">
        <v>88</v>
      </c>
      <c r="J22" s="14" t="s">
        <v>72</v>
      </c>
      <c r="K22" s="12" t="s">
        <v>32</v>
      </c>
      <c r="L22" s="14">
        <f t="shared" si="0"/>
        <v>17</v>
      </c>
      <c r="M22" s="14">
        <v>14</v>
      </c>
      <c r="N22" s="14">
        <v>0</v>
      </c>
      <c r="O22" s="14">
        <v>3</v>
      </c>
      <c r="P22" s="18">
        <v>17</v>
      </c>
      <c r="Q22" s="18">
        <v>61</v>
      </c>
      <c r="R22" s="14">
        <f t="shared" si="1"/>
        <v>21</v>
      </c>
      <c r="S22" s="14">
        <f t="shared" si="2"/>
        <v>74</v>
      </c>
      <c r="T22" s="14">
        <v>17</v>
      </c>
      <c r="U22" s="14">
        <v>61</v>
      </c>
      <c r="V22" s="4"/>
    </row>
    <row r="23" spans="1:22" ht="67.5">
      <c r="A23" s="22">
        <v>17</v>
      </c>
      <c r="B23" s="12" t="s">
        <v>29</v>
      </c>
      <c r="C23" s="8" t="s">
        <v>89</v>
      </c>
      <c r="D23" s="12" t="s">
        <v>73</v>
      </c>
      <c r="E23" s="12" t="s">
        <v>31</v>
      </c>
      <c r="F23" s="12" t="s">
        <v>34</v>
      </c>
      <c r="G23" s="12" t="s">
        <v>74</v>
      </c>
      <c r="H23" s="5">
        <v>32</v>
      </c>
      <c r="I23" s="8" t="s">
        <v>89</v>
      </c>
      <c r="J23" s="14" t="s">
        <v>72</v>
      </c>
      <c r="K23" s="12" t="s">
        <v>32</v>
      </c>
      <c r="L23" s="14">
        <f t="shared" si="0"/>
        <v>23</v>
      </c>
      <c r="M23" s="14">
        <v>18</v>
      </c>
      <c r="N23" s="14">
        <v>0</v>
      </c>
      <c r="O23" s="14">
        <v>5</v>
      </c>
      <c r="P23" s="18">
        <v>24</v>
      </c>
      <c r="Q23" s="18">
        <v>78</v>
      </c>
      <c r="R23" s="14">
        <f t="shared" si="1"/>
        <v>28</v>
      </c>
      <c r="S23" s="14">
        <f t="shared" si="2"/>
        <v>91</v>
      </c>
      <c r="T23" s="14">
        <v>24</v>
      </c>
      <c r="U23" s="14">
        <v>78</v>
      </c>
      <c r="V23" s="4"/>
    </row>
    <row r="24" spans="1:22" ht="67.5">
      <c r="A24" s="22">
        <v>18</v>
      </c>
      <c r="B24" s="12" t="s">
        <v>29</v>
      </c>
      <c r="C24" s="8" t="s">
        <v>92</v>
      </c>
      <c r="D24" s="12" t="s">
        <v>73</v>
      </c>
      <c r="E24" s="12" t="s">
        <v>31</v>
      </c>
      <c r="F24" s="12" t="s">
        <v>34</v>
      </c>
      <c r="G24" s="12" t="s">
        <v>74</v>
      </c>
      <c r="H24" s="5">
        <v>110</v>
      </c>
      <c r="I24" s="8" t="s">
        <v>92</v>
      </c>
      <c r="J24" s="14" t="s">
        <v>72</v>
      </c>
      <c r="K24" s="12" t="s">
        <v>32</v>
      </c>
      <c r="L24" s="14">
        <f t="shared" si="0"/>
        <v>70</v>
      </c>
      <c r="M24" s="14">
        <v>40</v>
      </c>
      <c r="N24" s="14">
        <v>10</v>
      </c>
      <c r="O24" s="14">
        <v>20</v>
      </c>
      <c r="P24" s="26">
        <v>38</v>
      </c>
      <c r="Q24" s="26">
        <v>127</v>
      </c>
      <c r="R24" s="14">
        <f t="shared" ref="R24:R25" si="3">P24+4</f>
        <v>42</v>
      </c>
      <c r="S24" s="14">
        <f t="shared" ref="S24:S25" si="4">Q24+13</f>
        <v>140</v>
      </c>
      <c r="T24" s="26">
        <v>38</v>
      </c>
      <c r="U24" s="26">
        <v>127</v>
      </c>
      <c r="V24" s="4"/>
    </row>
    <row r="25" spans="1:22" ht="67.5">
      <c r="A25" s="22">
        <v>19</v>
      </c>
      <c r="B25" s="12" t="s">
        <v>29</v>
      </c>
      <c r="C25" s="8" t="s">
        <v>93</v>
      </c>
      <c r="D25" s="12" t="s">
        <v>73</v>
      </c>
      <c r="E25" s="12" t="s">
        <v>31</v>
      </c>
      <c r="F25" s="12" t="s">
        <v>34</v>
      </c>
      <c r="G25" s="12" t="s">
        <v>74</v>
      </c>
      <c r="H25" s="5">
        <v>110</v>
      </c>
      <c r="I25" s="8" t="s">
        <v>93</v>
      </c>
      <c r="J25" s="14" t="s">
        <v>72</v>
      </c>
      <c r="K25" s="12" t="s">
        <v>32</v>
      </c>
      <c r="L25" s="27">
        <f t="shared" si="0"/>
        <v>70</v>
      </c>
      <c r="M25" s="27">
        <v>40</v>
      </c>
      <c r="N25" s="14">
        <v>10</v>
      </c>
      <c r="O25" s="14">
        <v>20</v>
      </c>
      <c r="P25" s="26">
        <v>29</v>
      </c>
      <c r="Q25" s="26">
        <v>120</v>
      </c>
      <c r="R25" s="14">
        <f t="shared" si="3"/>
        <v>33</v>
      </c>
      <c r="S25" s="14">
        <f t="shared" si="4"/>
        <v>133</v>
      </c>
      <c r="T25" s="26">
        <v>29</v>
      </c>
      <c r="U25" s="26">
        <v>120</v>
      </c>
      <c r="V25" s="4"/>
    </row>
    <row r="26" spans="1:22" s="23" customFormat="1" ht="40.5">
      <c r="A26" s="22">
        <v>20</v>
      </c>
      <c r="B26" s="12" t="s">
        <v>29</v>
      </c>
      <c r="C26" s="21" t="s">
        <v>94</v>
      </c>
      <c r="D26" s="21" t="s">
        <v>95</v>
      </c>
      <c r="E26" s="31" t="s">
        <v>96</v>
      </c>
      <c r="F26" s="31" t="s">
        <v>97</v>
      </c>
      <c r="G26" s="21" t="s">
        <v>107</v>
      </c>
      <c r="H26" s="31">
        <v>60</v>
      </c>
      <c r="I26" s="21" t="s">
        <v>94</v>
      </c>
      <c r="J26" s="31" t="s">
        <v>108</v>
      </c>
      <c r="K26" s="31" t="s">
        <v>99</v>
      </c>
      <c r="L26" s="32">
        <v>10</v>
      </c>
      <c r="M26" s="32">
        <v>10</v>
      </c>
      <c r="N26" s="32">
        <v>0</v>
      </c>
      <c r="O26" s="32">
        <v>0</v>
      </c>
      <c r="P26" s="28">
        <v>34</v>
      </c>
      <c r="Q26" s="28">
        <v>138</v>
      </c>
      <c r="R26" s="14">
        <f t="shared" ref="R26:R29" si="5">P26+4</f>
        <v>38</v>
      </c>
      <c r="S26" s="14">
        <f t="shared" ref="S26:S29" si="6">Q26+13</f>
        <v>151</v>
      </c>
      <c r="T26" s="28">
        <v>34</v>
      </c>
      <c r="U26" s="28">
        <v>138</v>
      </c>
      <c r="V26" s="30"/>
    </row>
    <row r="27" spans="1:22" s="23" customFormat="1" ht="40.5">
      <c r="A27" s="22">
        <v>21</v>
      </c>
      <c r="B27" s="12" t="s">
        <v>29</v>
      </c>
      <c r="C27" s="21" t="s">
        <v>94</v>
      </c>
      <c r="D27" s="31" t="s">
        <v>100</v>
      </c>
      <c r="E27" s="31" t="s">
        <v>96</v>
      </c>
      <c r="F27" s="31" t="s">
        <v>109</v>
      </c>
      <c r="G27" s="21" t="s">
        <v>110</v>
      </c>
      <c r="H27" s="31">
        <v>15</v>
      </c>
      <c r="I27" s="21" t="s">
        <v>94</v>
      </c>
      <c r="J27" s="31" t="s">
        <v>108</v>
      </c>
      <c r="K27" s="31" t="s">
        <v>99</v>
      </c>
      <c r="L27" s="32">
        <v>30</v>
      </c>
      <c r="M27" s="32">
        <v>0</v>
      </c>
      <c r="N27" s="32">
        <v>0</v>
      </c>
      <c r="O27" s="32">
        <v>30</v>
      </c>
      <c r="P27" s="28">
        <v>34</v>
      </c>
      <c r="Q27" s="28">
        <v>138</v>
      </c>
      <c r="R27" s="14">
        <f t="shared" si="5"/>
        <v>38</v>
      </c>
      <c r="S27" s="14">
        <f t="shared" si="6"/>
        <v>151</v>
      </c>
      <c r="T27" s="28">
        <v>34</v>
      </c>
      <c r="U27" s="28">
        <v>138</v>
      </c>
      <c r="V27" s="30"/>
    </row>
    <row r="28" spans="1:22" s="23" customFormat="1" ht="40.5">
      <c r="A28" s="22">
        <v>22</v>
      </c>
      <c r="B28" s="12" t="s">
        <v>29</v>
      </c>
      <c r="C28" s="21" t="s">
        <v>94</v>
      </c>
      <c r="D28" s="21" t="s">
        <v>102</v>
      </c>
      <c r="E28" s="31" t="s">
        <v>96</v>
      </c>
      <c r="F28" s="31" t="s">
        <v>97</v>
      </c>
      <c r="G28" s="21" t="s">
        <v>111</v>
      </c>
      <c r="H28" s="31">
        <v>8</v>
      </c>
      <c r="I28" s="21" t="s">
        <v>94</v>
      </c>
      <c r="J28" s="31" t="s">
        <v>108</v>
      </c>
      <c r="K28" s="31" t="s">
        <v>99</v>
      </c>
      <c r="L28" s="32">
        <v>8</v>
      </c>
      <c r="M28" s="32">
        <v>8</v>
      </c>
      <c r="N28" s="32">
        <v>0</v>
      </c>
      <c r="O28" s="32">
        <v>0</v>
      </c>
      <c r="P28" s="28">
        <v>32</v>
      </c>
      <c r="Q28" s="28">
        <v>136</v>
      </c>
      <c r="R28" s="14">
        <f t="shared" si="5"/>
        <v>36</v>
      </c>
      <c r="S28" s="14">
        <f t="shared" si="6"/>
        <v>149</v>
      </c>
      <c r="T28" s="28">
        <v>32</v>
      </c>
      <c r="U28" s="28">
        <v>136</v>
      </c>
      <c r="V28" s="30"/>
    </row>
    <row r="29" spans="1:22" s="23" customFormat="1" ht="40.5">
      <c r="A29" s="22">
        <v>23</v>
      </c>
      <c r="B29" s="12" t="s">
        <v>29</v>
      </c>
      <c r="C29" s="21" t="s">
        <v>94</v>
      </c>
      <c r="D29" s="31" t="s">
        <v>104</v>
      </c>
      <c r="E29" s="33" t="s">
        <v>105</v>
      </c>
      <c r="F29" s="33" t="s">
        <v>97</v>
      </c>
      <c r="G29" s="33" t="s">
        <v>106</v>
      </c>
      <c r="H29" s="33">
        <v>0</v>
      </c>
      <c r="I29" s="21" t="s">
        <v>94</v>
      </c>
      <c r="J29" s="31" t="s">
        <v>108</v>
      </c>
      <c r="K29" s="31" t="s">
        <v>99</v>
      </c>
      <c r="L29" s="36">
        <v>5</v>
      </c>
      <c r="M29" s="36">
        <v>0</v>
      </c>
      <c r="N29" s="36">
        <v>0</v>
      </c>
      <c r="O29" s="36">
        <v>5</v>
      </c>
      <c r="P29" s="28">
        <v>32</v>
      </c>
      <c r="Q29" s="28">
        <v>136</v>
      </c>
      <c r="R29" s="14">
        <f t="shared" si="5"/>
        <v>36</v>
      </c>
      <c r="S29" s="14">
        <f t="shared" si="6"/>
        <v>149</v>
      </c>
      <c r="T29" s="28">
        <v>32</v>
      </c>
      <c r="U29" s="28">
        <v>136</v>
      </c>
      <c r="V29" s="30"/>
    </row>
  </sheetData>
  <mergeCells count="24">
    <mergeCell ref="A2:V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V4:V6"/>
    <mergeCell ref="L5:L6"/>
    <mergeCell ref="M5:M6"/>
    <mergeCell ref="N5:N6"/>
    <mergeCell ref="O5:O6"/>
    <mergeCell ref="P5:Q5"/>
    <mergeCell ref="R5:S5"/>
    <mergeCell ref="T5:T6"/>
    <mergeCell ref="U5:U6"/>
    <mergeCell ref="J4:J6"/>
    <mergeCell ref="K4:K6"/>
    <mergeCell ref="L4:O4"/>
    <mergeCell ref="P4:S4"/>
    <mergeCell ref="T4:U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8"/>
  <sheetViews>
    <sheetView topLeftCell="A19" workbookViewId="0">
      <selection activeCell="J6" sqref="J6:J28"/>
    </sheetView>
  </sheetViews>
  <sheetFormatPr defaultRowHeight="14.25"/>
  <cols>
    <col min="8" max="8" width="9" style="38"/>
  </cols>
  <sheetData>
    <row r="1" spans="1:22" ht="27">
      <c r="A1" s="47" t="s">
        <v>90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ht="28.5">
      <c r="A2" s="3" t="s">
        <v>13</v>
      </c>
      <c r="B2" s="3"/>
      <c r="C2" s="20"/>
      <c r="D2" s="2"/>
      <c r="E2" s="11" t="s">
        <v>14</v>
      </c>
      <c r="F2" s="11"/>
      <c r="G2" s="2"/>
      <c r="H2" s="11"/>
      <c r="I2" s="11" t="s">
        <v>27</v>
      </c>
      <c r="J2" s="11"/>
      <c r="K2" s="11"/>
      <c r="L2" s="2"/>
      <c r="M2" s="2"/>
      <c r="N2" s="2" t="s">
        <v>0</v>
      </c>
      <c r="O2" s="2"/>
      <c r="P2" s="2"/>
      <c r="Q2" s="2"/>
      <c r="R2" s="2"/>
      <c r="S2" s="2"/>
      <c r="T2" s="2"/>
      <c r="U2" s="2"/>
      <c r="V2" s="3"/>
    </row>
    <row r="3" spans="1:22">
      <c r="A3" s="46" t="s">
        <v>1</v>
      </c>
      <c r="B3" s="46" t="s">
        <v>15</v>
      </c>
      <c r="C3" s="46" t="s">
        <v>16</v>
      </c>
      <c r="D3" s="46" t="s">
        <v>3</v>
      </c>
      <c r="E3" s="46" t="s">
        <v>17</v>
      </c>
      <c r="F3" s="46" t="s">
        <v>18</v>
      </c>
      <c r="G3" s="46" t="s">
        <v>4</v>
      </c>
      <c r="H3" s="46" t="s">
        <v>121</v>
      </c>
      <c r="I3" s="46" t="s">
        <v>28</v>
      </c>
      <c r="J3" s="46" t="s">
        <v>19</v>
      </c>
      <c r="K3" s="46" t="s">
        <v>2</v>
      </c>
      <c r="L3" s="46" t="s">
        <v>20</v>
      </c>
      <c r="M3" s="46"/>
      <c r="N3" s="46"/>
      <c r="O3" s="46"/>
      <c r="P3" s="46" t="s">
        <v>8</v>
      </c>
      <c r="Q3" s="46"/>
      <c r="R3" s="46"/>
      <c r="S3" s="46"/>
      <c r="T3" s="46" t="s">
        <v>21</v>
      </c>
      <c r="U3" s="46"/>
      <c r="V3" s="46" t="s">
        <v>22</v>
      </c>
    </row>
    <row r="4" spans="1:2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 t="s">
        <v>23</v>
      </c>
      <c r="M4" s="46" t="s">
        <v>7</v>
      </c>
      <c r="N4" s="46" t="s">
        <v>5</v>
      </c>
      <c r="O4" s="46" t="s">
        <v>6</v>
      </c>
      <c r="P4" s="46" t="s">
        <v>9</v>
      </c>
      <c r="Q4" s="46"/>
      <c r="R4" s="46" t="s">
        <v>10</v>
      </c>
      <c r="S4" s="46"/>
      <c r="T4" s="46" t="s">
        <v>11</v>
      </c>
      <c r="U4" s="46" t="s">
        <v>12</v>
      </c>
      <c r="V4" s="46"/>
    </row>
    <row r="5" spans="1:2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17" t="s">
        <v>11</v>
      </c>
      <c r="Q5" s="17" t="s">
        <v>12</v>
      </c>
      <c r="R5" s="17" t="s">
        <v>11</v>
      </c>
      <c r="S5" s="17" t="s">
        <v>12</v>
      </c>
      <c r="T5" s="46"/>
      <c r="U5" s="46"/>
      <c r="V5" s="46"/>
    </row>
    <row r="6" spans="1:22" ht="54">
      <c r="A6" s="22">
        <v>1</v>
      </c>
      <c r="B6" s="24" t="s">
        <v>77</v>
      </c>
      <c r="C6" s="24" t="s">
        <v>75</v>
      </c>
      <c r="D6" s="22" t="s">
        <v>85</v>
      </c>
      <c r="E6" s="24" t="s">
        <v>82</v>
      </c>
      <c r="F6" s="24" t="s">
        <v>83</v>
      </c>
      <c r="G6" s="22" t="s">
        <v>86</v>
      </c>
      <c r="H6" s="22">
        <v>80</v>
      </c>
      <c r="I6" s="24" t="s">
        <v>77</v>
      </c>
      <c r="J6" s="14" t="s">
        <v>149</v>
      </c>
      <c r="K6" s="12" t="s">
        <v>80</v>
      </c>
      <c r="L6" s="22">
        <v>50</v>
      </c>
      <c r="M6" s="22">
        <v>50</v>
      </c>
      <c r="N6" s="22">
        <v>0</v>
      </c>
      <c r="O6" s="22">
        <v>0</v>
      </c>
      <c r="P6" s="22">
        <v>264</v>
      </c>
      <c r="Q6" s="22">
        <v>911</v>
      </c>
      <c r="R6" s="22">
        <v>280</v>
      </c>
      <c r="S6" s="22">
        <v>1080</v>
      </c>
      <c r="T6" s="17">
        <v>264</v>
      </c>
      <c r="U6" s="17">
        <v>911</v>
      </c>
      <c r="V6" s="22"/>
    </row>
    <row r="7" spans="1:22" ht="54">
      <c r="A7" s="22">
        <v>2</v>
      </c>
      <c r="B7" s="24" t="s">
        <v>77</v>
      </c>
      <c r="C7" s="24" t="s">
        <v>75</v>
      </c>
      <c r="D7" s="24" t="s">
        <v>79</v>
      </c>
      <c r="E7" s="24" t="s">
        <v>82</v>
      </c>
      <c r="F7" s="24" t="s">
        <v>83</v>
      </c>
      <c r="G7" s="24" t="s">
        <v>134</v>
      </c>
      <c r="H7" s="24">
        <v>80</v>
      </c>
      <c r="I7" s="24" t="s">
        <v>77</v>
      </c>
      <c r="J7" s="14" t="s">
        <v>149</v>
      </c>
      <c r="K7" s="12" t="s">
        <v>80</v>
      </c>
      <c r="L7" s="22">
        <f t="shared" ref="L7:L24" si="0">M7+N7+O7</f>
        <v>50</v>
      </c>
      <c r="M7" s="24">
        <v>50</v>
      </c>
      <c r="N7" s="24">
        <v>0</v>
      </c>
      <c r="O7" s="24">
        <v>0</v>
      </c>
      <c r="P7" s="22">
        <v>264</v>
      </c>
      <c r="Q7" s="22">
        <v>911</v>
      </c>
      <c r="R7" s="22">
        <v>280</v>
      </c>
      <c r="S7" s="22">
        <v>1080</v>
      </c>
      <c r="T7" s="17">
        <v>264</v>
      </c>
      <c r="U7" s="17">
        <v>911</v>
      </c>
      <c r="V7" s="24"/>
    </row>
    <row r="8" spans="1:22" ht="67.5">
      <c r="A8" s="22">
        <v>3</v>
      </c>
      <c r="B8" s="24" t="s">
        <v>77</v>
      </c>
      <c r="C8" s="24" t="s">
        <v>75</v>
      </c>
      <c r="D8" s="21" t="s">
        <v>76</v>
      </c>
      <c r="E8" s="24" t="s">
        <v>81</v>
      </c>
      <c r="F8" s="24" t="s">
        <v>78</v>
      </c>
      <c r="G8" s="21" t="s">
        <v>33</v>
      </c>
      <c r="H8" s="24">
        <v>9</v>
      </c>
      <c r="I8" s="24" t="s">
        <v>77</v>
      </c>
      <c r="J8" s="14" t="s">
        <v>149</v>
      </c>
      <c r="K8" s="12" t="s">
        <v>80</v>
      </c>
      <c r="L8" s="22">
        <f t="shared" si="0"/>
        <v>5</v>
      </c>
      <c r="M8" s="24">
        <v>0</v>
      </c>
      <c r="N8" s="24">
        <v>0</v>
      </c>
      <c r="O8" s="24">
        <v>5</v>
      </c>
      <c r="P8" s="22">
        <v>264</v>
      </c>
      <c r="Q8" s="22">
        <v>911</v>
      </c>
      <c r="R8" s="22">
        <v>280</v>
      </c>
      <c r="S8" s="22">
        <v>1080</v>
      </c>
      <c r="T8" s="17">
        <v>264</v>
      </c>
      <c r="U8" s="17">
        <v>911</v>
      </c>
      <c r="V8" s="24"/>
    </row>
    <row r="9" spans="1:22" ht="81">
      <c r="A9" s="22">
        <v>4</v>
      </c>
      <c r="B9" s="12" t="s">
        <v>29</v>
      </c>
      <c r="C9" s="12" t="s">
        <v>30</v>
      </c>
      <c r="D9" s="12" t="s">
        <v>73</v>
      </c>
      <c r="E9" s="12" t="s">
        <v>31</v>
      </c>
      <c r="F9" s="12" t="s">
        <v>60</v>
      </c>
      <c r="G9" s="12" t="s">
        <v>74</v>
      </c>
      <c r="H9" s="25">
        <v>8</v>
      </c>
      <c r="I9" s="12" t="s">
        <v>30</v>
      </c>
      <c r="J9" s="14" t="s">
        <v>149</v>
      </c>
      <c r="K9" s="12" t="s">
        <v>32</v>
      </c>
      <c r="L9" s="22">
        <f t="shared" si="0"/>
        <v>5</v>
      </c>
      <c r="M9" s="24">
        <v>3</v>
      </c>
      <c r="N9" s="24">
        <v>0</v>
      </c>
      <c r="O9" s="24">
        <v>2</v>
      </c>
      <c r="P9" s="24">
        <v>4</v>
      </c>
      <c r="Q9" s="24">
        <v>11</v>
      </c>
      <c r="R9" s="14">
        <f>P9+4</f>
        <v>8</v>
      </c>
      <c r="S9" s="14">
        <f>Q9+13</f>
        <v>24</v>
      </c>
      <c r="T9" s="14">
        <v>4</v>
      </c>
      <c r="U9" s="14">
        <v>11</v>
      </c>
      <c r="V9" s="14"/>
    </row>
    <row r="10" spans="1:22" ht="81">
      <c r="A10" s="22">
        <v>5</v>
      </c>
      <c r="B10" s="12" t="s">
        <v>29</v>
      </c>
      <c r="C10" s="12" t="s">
        <v>36</v>
      </c>
      <c r="D10" s="12" t="s">
        <v>73</v>
      </c>
      <c r="E10" s="12" t="s">
        <v>31</v>
      </c>
      <c r="F10" s="12" t="s">
        <v>34</v>
      </c>
      <c r="G10" s="12" t="s">
        <v>74</v>
      </c>
      <c r="H10" s="37">
        <v>5</v>
      </c>
      <c r="I10" s="8" t="s">
        <v>39</v>
      </c>
      <c r="J10" s="14" t="s">
        <v>149</v>
      </c>
      <c r="K10" s="12" t="s">
        <v>32</v>
      </c>
      <c r="L10" s="22">
        <f t="shared" si="0"/>
        <v>3</v>
      </c>
      <c r="M10" s="14">
        <v>2</v>
      </c>
      <c r="N10" s="14">
        <v>0</v>
      </c>
      <c r="O10" s="14">
        <v>1</v>
      </c>
      <c r="P10" s="14">
        <v>3</v>
      </c>
      <c r="Q10" s="14">
        <v>9</v>
      </c>
      <c r="R10" s="14">
        <f t="shared" ref="R10:R22" si="1">P10+4</f>
        <v>7</v>
      </c>
      <c r="S10" s="14">
        <f t="shared" ref="S10:S22" si="2">Q10+13</f>
        <v>22</v>
      </c>
      <c r="T10" s="14">
        <v>3</v>
      </c>
      <c r="U10" s="14">
        <v>9</v>
      </c>
      <c r="V10" s="14"/>
    </row>
    <row r="11" spans="1:22" ht="81">
      <c r="A11" s="22">
        <v>6</v>
      </c>
      <c r="B11" s="12" t="s">
        <v>29</v>
      </c>
      <c r="C11" s="8" t="s">
        <v>41</v>
      </c>
      <c r="D11" s="12" t="s">
        <v>73</v>
      </c>
      <c r="E11" s="12" t="s">
        <v>31</v>
      </c>
      <c r="F11" s="12" t="s">
        <v>34</v>
      </c>
      <c r="G11" s="12" t="s">
        <v>74</v>
      </c>
      <c r="H11" s="37">
        <v>12</v>
      </c>
      <c r="I11" s="8" t="s">
        <v>41</v>
      </c>
      <c r="J11" s="14" t="s">
        <v>149</v>
      </c>
      <c r="K11" s="12" t="s">
        <v>32</v>
      </c>
      <c r="L11" s="22">
        <f t="shared" si="0"/>
        <v>8</v>
      </c>
      <c r="M11" s="14">
        <v>6</v>
      </c>
      <c r="N11" s="14">
        <v>0</v>
      </c>
      <c r="O11" s="14">
        <v>2</v>
      </c>
      <c r="P11" s="14">
        <v>11</v>
      </c>
      <c r="Q11" s="14">
        <v>24</v>
      </c>
      <c r="R11" s="14">
        <f t="shared" si="1"/>
        <v>15</v>
      </c>
      <c r="S11" s="14">
        <f t="shared" si="2"/>
        <v>37</v>
      </c>
      <c r="T11" s="14">
        <v>11</v>
      </c>
      <c r="U11" s="14">
        <v>24</v>
      </c>
      <c r="V11" s="4"/>
    </row>
    <row r="12" spans="1:22" ht="81">
      <c r="A12" s="22">
        <v>7</v>
      </c>
      <c r="B12" s="12" t="s">
        <v>29</v>
      </c>
      <c r="C12" s="8" t="s">
        <v>44</v>
      </c>
      <c r="D12" s="12" t="s">
        <v>73</v>
      </c>
      <c r="E12" s="12" t="s">
        <v>31</v>
      </c>
      <c r="F12" s="12" t="s">
        <v>34</v>
      </c>
      <c r="G12" s="12" t="s">
        <v>74</v>
      </c>
      <c r="H12" s="37">
        <v>10</v>
      </c>
      <c r="I12" s="8" t="s">
        <v>44</v>
      </c>
      <c r="J12" s="14" t="s">
        <v>149</v>
      </c>
      <c r="K12" s="12" t="s">
        <v>32</v>
      </c>
      <c r="L12" s="22">
        <f t="shared" si="0"/>
        <v>8</v>
      </c>
      <c r="M12" s="14">
        <v>6</v>
      </c>
      <c r="N12" s="14">
        <v>0</v>
      </c>
      <c r="O12" s="14">
        <v>2</v>
      </c>
      <c r="P12" s="14">
        <v>16</v>
      </c>
      <c r="Q12" s="14">
        <v>55</v>
      </c>
      <c r="R12" s="14">
        <f t="shared" si="1"/>
        <v>20</v>
      </c>
      <c r="S12" s="14">
        <f t="shared" si="2"/>
        <v>68</v>
      </c>
      <c r="T12" s="14">
        <v>16</v>
      </c>
      <c r="U12" s="14">
        <v>55</v>
      </c>
      <c r="V12" s="14"/>
    </row>
    <row r="13" spans="1:22" ht="54">
      <c r="A13" s="22">
        <v>8</v>
      </c>
      <c r="B13" s="12" t="s">
        <v>29</v>
      </c>
      <c r="C13" s="8" t="s">
        <v>44</v>
      </c>
      <c r="D13" s="12" t="s">
        <v>47</v>
      </c>
      <c r="E13" s="12" t="s">
        <v>48</v>
      </c>
      <c r="F13" s="12" t="s">
        <v>34</v>
      </c>
      <c r="G13" s="12" t="s">
        <v>49</v>
      </c>
      <c r="H13" s="37">
        <v>8</v>
      </c>
      <c r="I13" s="8" t="s">
        <v>44</v>
      </c>
      <c r="J13" s="14" t="s">
        <v>149</v>
      </c>
      <c r="K13" s="12" t="s">
        <v>32</v>
      </c>
      <c r="L13" s="22">
        <f t="shared" si="0"/>
        <v>7</v>
      </c>
      <c r="M13" s="14">
        <v>7</v>
      </c>
      <c r="N13" s="14">
        <v>0</v>
      </c>
      <c r="O13" s="14">
        <v>0</v>
      </c>
      <c r="P13" s="18">
        <v>11</v>
      </c>
      <c r="Q13" s="18">
        <v>32</v>
      </c>
      <c r="R13" s="14">
        <f t="shared" si="1"/>
        <v>15</v>
      </c>
      <c r="S13" s="14">
        <f t="shared" si="2"/>
        <v>45</v>
      </c>
      <c r="T13" s="18">
        <v>11</v>
      </c>
      <c r="U13" s="18">
        <v>32</v>
      </c>
      <c r="V13" s="4"/>
    </row>
    <row r="14" spans="1:22" ht="81">
      <c r="A14" s="22">
        <v>9</v>
      </c>
      <c r="B14" s="12" t="s">
        <v>29</v>
      </c>
      <c r="C14" s="8" t="s">
        <v>51</v>
      </c>
      <c r="D14" s="12" t="s">
        <v>53</v>
      </c>
      <c r="E14" s="12" t="s">
        <v>31</v>
      </c>
      <c r="F14" s="12" t="s">
        <v>34</v>
      </c>
      <c r="G14" s="12" t="s">
        <v>74</v>
      </c>
      <c r="H14" s="37">
        <v>22</v>
      </c>
      <c r="I14" s="8" t="s">
        <v>51</v>
      </c>
      <c r="J14" s="14" t="s">
        <v>149</v>
      </c>
      <c r="K14" s="12" t="s">
        <v>32</v>
      </c>
      <c r="L14" s="22">
        <f t="shared" si="0"/>
        <v>18</v>
      </c>
      <c r="M14" s="14">
        <v>15</v>
      </c>
      <c r="N14" s="14">
        <v>0</v>
      </c>
      <c r="O14" s="14">
        <v>3</v>
      </c>
      <c r="P14" s="18">
        <v>18</v>
      </c>
      <c r="Q14" s="18">
        <v>67</v>
      </c>
      <c r="R14" s="14">
        <f t="shared" si="1"/>
        <v>22</v>
      </c>
      <c r="S14" s="14">
        <f t="shared" si="2"/>
        <v>80</v>
      </c>
      <c r="T14" s="14">
        <v>18</v>
      </c>
      <c r="U14" s="14">
        <v>67</v>
      </c>
      <c r="V14" s="4"/>
    </row>
    <row r="15" spans="1:22" ht="81">
      <c r="A15" s="22">
        <v>10</v>
      </c>
      <c r="B15" s="12" t="s">
        <v>29</v>
      </c>
      <c r="C15" s="8" t="s">
        <v>65</v>
      </c>
      <c r="D15" s="12" t="s">
        <v>73</v>
      </c>
      <c r="E15" s="12" t="s">
        <v>69</v>
      </c>
      <c r="F15" s="12" t="s">
        <v>34</v>
      </c>
      <c r="G15" s="12" t="s">
        <v>74</v>
      </c>
      <c r="H15" s="37">
        <v>31</v>
      </c>
      <c r="I15" s="8" t="s">
        <v>65</v>
      </c>
      <c r="J15" s="14" t="s">
        <v>149</v>
      </c>
      <c r="K15" s="12" t="s">
        <v>32</v>
      </c>
      <c r="L15" s="22">
        <f t="shared" si="0"/>
        <v>20</v>
      </c>
      <c r="M15" s="14">
        <v>16</v>
      </c>
      <c r="N15" s="14">
        <v>0</v>
      </c>
      <c r="O15" s="14">
        <v>4</v>
      </c>
      <c r="P15" s="18">
        <v>22</v>
      </c>
      <c r="Q15" s="18">
        <v>83</v>
      </c>
      <c r="R15" s="14">
        <f t="shared" si="1"/>
        <v>26</v>
      </c>
      <c r="S15" s="14">
        <f t="shared" si="2"/>
        <v>96</v>
      </c>
      <c r="T15" s="14">
        <v>22</v>
      </c>
      <c r="U15" s="14">
        <v>83</v>
      </c>
      <c r="V15" s="4"/>
    </row>
    <row r="16" spans="1:22" ht="81">
      <c r="A16" s="22">
        <v>11</v>
      </c>
      <c r="B16" s="12" t="s">
        <v>29</v>
      </c>
      <c r="C16" s="8" t="s">
        <v>68</v>
      </c>
      <c r="D16" s="12" t="s">
        <v>73</v>
      </c>
      <c r="E16" s="12" t="s">
        <v>31</v>
      </c>
      <c r="F16" s="12" t="s">
        <v>34</v>
      </c>
      <c r="G16" s="12" t="s">
        <v>74</v>
      </c>
      <c r="H16" s="37">
        <v>6</v>
      </c>
      <c r="I16" s="8" t="s">
        <v>68</v>
      </c>
      <c r="J16" s="14" t="s">
        <v>149</v>
      </c>
      <c r="K16" s="12" t="s">
        <v>32</v>
      </c>
      <c r="L16" s="22">
        <f t="shared" si="0"/>
        <v>4</v>
      </c>
      <c r="M16" s="14">
        <v>3</v>
      </c>
      <c r="N16" s="14">
        <v>0</v>
      </c>
      <c r="O16" s="14">
        <v>1</v>
      </c>
      <c r="P16" s="18">
        <v>6</v>
      </c>
      <c r="Q16" s="18">
        <v>12</v>
      </c>
      <c r="R16" s="14">
        <f t="shared" si="1"/>
        <v>10</v>
      </c>
      <c r="S16" s="14">
        <f t="shared" si="2"/>
        <v>25</v>
      </c>
      <c r="T16" s="14">
        <v>6</v>
      </c>
      <c r="U16" s="14">
        <v>12</v>
      </c>
      <c r="V16" s="4"/>
    </row>
    <row r="17" spans="1:22" ht="81">
      <c r="A17" s="22">
        <v>12</v>
      </c>
      <c r="B17" s="12" t="s">
        <v>29</v>
      </c>
      <c r="C17" s="8" t="s">
        <v>54</v>
      </c>
      <c r="D17" s="12" t="s">
        <v>73</v>
      </c>
      <c r="E17" s="12" t="s">
        <v>31</v>
      </c>
      <c r="F17" s="12" t="s">
        <v>34</v>
      </c>
      <c r="G17" s="12" t="s">
        <v>74</v>
      </c>
      <c r="H17" s="37">
        <v>16</v>
      </c>
      <c r="I17" s="8" t="s">
        <v>54</v>
      </c>
      <c r="J17" s="14" t="s">
        <v>149</v>
      </c>
      <c r="K17" s="12" t="s">
        <v>32</v>
      </c>
      <c r="L17" s="22">
        <f t="shared" si="0"/>
        <v>10</v>
      </c>
      <c r="M17" s="14">
        <v>8</v>
      </c>
      <c r="N17" s="14">
        <v>0</v>
      </c>
      <c r="O17" s="14">
        <v>2</v>
      </c>
      <c r="P17" s="18">
        <v>11</v>
      </c>
      <c r="Q17" s="18">
        <v>35</v>
      </c>
      <c r="R17" s="14">
        <f t="shared" si="1"/>
        <v>15</v>
      </c>
      <c r="S17" s="14">
        <f t="shared" si="2"/>
        <v>48</v>
      </c>
      <c r="T17" s="14">
        <v>11</v>
      </c>
      <c r="U17" s="14">
        <v>35</v>
      </c>
      <c r="V17" s="4"/>
    </row>
    <row r="18" spans="1:22" ht="81">
      <c r="A18" s="22">
        <v>13</v>
      </c>
      <c r="B18" s="12" t="s">
        <v>29</v>
      </c>
      <c r="C18" s="8" t="s">
        <v>57</v>
      </c>
      <c r="D18" s="12" t="s">
        <v>73</v>
      </c>
      <c r="E18" s="12" t="s">
        <v>31</v>
      </c>
      <c r="F18" s="12" t="s">
        <v>34</v>
      </c>
      <c r="G18" s="12" t="s">
        <v>74</v>
      </c>
      <c r="H18" s="37">
        <v>8</v>
      </c>
      <c r="I18" s="8" t="s">
        <v>57</v>
      </c>
      <c r="J18" s="14" t="s">
        <v>149</v>
      </c>
      <c r="K18" s="12" t="s">
        <v>32</v>
      </c>
      <c r="L18" s="22">
        <f t="shared" si="0"/>
        <v>4</v>
      </c>
      <c r="M18" s="14">
        <v>4</v>
      </c>
      <c r="N18" s="14">
        <v>0</v>
      </c>
      <c r="O18" s="14">
        <v>0</v>
      </c>
      <c r="P18" s="18">
        <v>6</v>
      </c>
      <c r="Q18" s="18">
        <v>19</v>
      </c>
      <c r="R18" s="14">
        <f t="shared" si="1"/>
        <v>10</v>
      </c>
      <c r="S18" s="14">
        <f t="shared" si="2"/>
        <v>32</v>
      </c>
      <c r="T18" s="14">
        <v>6</v>
      </c>
      <c r="U18" s="14">
        <v>19</v>
      </c>
      <c r="V18" s="4"/>
    </row>
    <row r="19" spans="1:22" ht="81">
      <c r="A19" s="22">
        <v>14</v>
      </c>
      <c r="B19" s="12" t="s">
        <v>29</v>
      </c>
      <c r="C19" s="8" t="s">
        <v>61</v>
      </c>
      <c r="D19" s="12" t="s">
        <v>73</v>
      </c>
      <c r="E19" s="12" t="s">
        <v>31</v>
      </c>
      <c r="F19" s="12" t="s">
        <v>34</v>
      </c>
      <c r="G19" s="12" t="s">
        <v>74</v>
      </c>
      <c r="H19" s="37">
        <v>12</v>
      </c>
      <c r="I19" s="8" t="s">
        <v>63</v>
      </c>
      <c r="J19" s="14" t="s">
        <v>149</v>
      </c>
      <c r="K19" s="12" t="s">
        <v>32</v>
      </c>
      <c r="L19" s="22">
        <f t="shared" si="0"/>
        <v>9</v>
      </c>
      <c r="M19" s="14">
        <v>7</v>
      </c>
      <c r="N19" s="14">
        <v>0</v>
      </c>
      <c r="O19" s="14">
        <v>2</v>
      </c>
      <c r="P19" s="18">
        <v>11</v>
      </c>
      <c r="Q19" s="18">
        <v>27</v>
      </c>
      <c r="R19" s="14">
        <f t="shared" si="1"/>
        <v>15</v>
      </c>
      <c r="S19" s="14">
        <f t="shared" si="2"/>
        <v>40</v>
      </c>
      <c r="T19" s="14">
        <v>11</v>
      </c>
      <c r="U19" s="14">
        <v>27</v>
      </c>
      <c r="V19" s="4"/>
    </row>
    <row r="20" spans="1:22" ht="81">
      <c r="A20" s="22">
        <v>15</v>
      </c>
      <c r="B20" s="12" t="s">
        <v>29</v>
      </c>
      <c r="C20" s="8" t="s">
        <v>87</v>
      </c>
      <c r="D20" s="12" t="s">
        <v>73</v>
      </c>
      <c r="E20" s="12" t="s">
        <v>31</v>
      </c>
      <c r="F20" s="12" t="s">
        <v>34</v>
      </c>
      <c r="G20" s="12" t="s">
        <v>74</v>
      </c>
      <c r="H20" s="37">
        <v>7</v>
      </c>
      <c r="I20" s="8" t="s">
        <v>87</v>
      </c>
      <c r="J20" s="14" t="s">
        <v>149</v>
      </c>
      <c r="K20" s="12" t="s">
        <v>32</v>
      </c>
      <c r="L20" s="14">
        <f t="shared" si="0"/>
        <v>4</v>
      </c>
      <c r="M20" s="14">
        <v>3</v>
      </c>
      <c r="N20" s="14">
        <v>0</v>
      </c>
      <c r="O20" s="14">
        <v>1</v>
      </c>
      <c r="P20" s="18">
        <v>4</v>
      </c>
      <c r="Q20" s="18">
        <v>8</v>
      </c>
      <c r="R20" s="14">
        <f t="shared" si="1"/>
        <v>8</v>
      </c>
      <c r="S20" s="14">
        <f t="shared" si="2"/>
        <v>21</v>
      </c>
      <c r="T20" s="14">
        <v>4</v>
      </c>
      <c r="U20" s="14">
        <v>83</v>
      </c>
      <c r="V20" s="4"/>
    </row>
    <row r="21" spans="1:22" ht="81">
      <c r="A21" s="22">
        <v>16</v>
      </c>
      <c r="B21" s="12" t="s">
        <v>29</v>
      </c>
      <c r="C21" s="8" t="s">
        <v>88</v>
      </c>
      <c r="D21" s="12" t="s">
        <v>73</v>
      </c>
      <c r="E21" s="12" t="s">
        <v>31</v>
      </c>
      <c r="F21" s="12" t="s">
        <v>34</v>
      </c>
      <c r="G21" s="12" t="s">
        <v>74</v>
      </c>
      <c r="H21" s="37">
        <v>25</v>
      </c>
      <c r="I21" s="8" t="s">
        <v>88</v>
      </c>
      <c r="J21" s="14" t="s">
        <v>149</v>
      </c>
      <c r="K21" s="12" t="s">
        <v>32</v>
      </c>
      <c r="L21" s="14">
        <f t="shared" si="0"/>
        <v>17</v>
      </c>
      <c r="M21" s="14">
        <v>14</v>
      </c>
      <c r="N21" s="14">
        <v>0</v>
      </c>
      <c r="O21" s="14">
        <v>3</v>
      </c>
      <c r="P21" s="18">
        <v>17</v>
      </c>
      <c r="Q21" s="18">
        <v>61</v>
      </c>
      <c r="R21" s="14">
        <f t="shared" si="1"/>
        <v>21</v>
      </c>
      <c r="S21" s="14">
        <f t="shared" si="2"/>
        <v>74</v>
      </c>
      <c r="T21" s="14">
        <v>17</v>
      </c>
      <c r="U21" s="14">
        <v>61</v>
      </c>
      <c r="V21" s="4"/>
    </row>
    <row r="22" spans="1:22" ht="81">
      <c r="A22" s="22">
        <v>17</v>
      </c>
      <c r="B22" s="12" t="s">
        <v>29</v>
      </c>
      <c r="C22" s="8" t="s">
        <v>89</v>
      </c>
      <c r="D22" s="12" t="s">
        <v>73</v>
      </c>
      <c r="E22" s="12" t="s">
        <v>31</v>
      </c>
      <c r="F22" s="12" t="s">
        <v>34</v>
      </c>
      <c r="G22" s="12" t="s">
        <v>74</v>
      </c>
      <c r="H22" s="37">
        <v>32</v>
      </c>
      <c r="I22" s="8" t="s">
        <v>89</v>
      </c>
      <c r="J22" s="14" t="s">
        <v>149</v>
      </c>
      <c r="K22" s="12" t="s">
        <v>32</v>
      </c>
      <c r="L22" s="14">
        <f t="shared" si="0"/>
        <v>23</v>
      </c>
      <c r="M22" s="14">
        <v>18</v>
      </c>
      <c r="N22" s="14">
        <v>0</v>
      </c>
      <c r="O22" s="14">
        <v>5</v>
      </c>
      <c r="P22" s="18">
        <v>24</v>
      </c>
      <c r="Q22" s="18">
        <v>78</v>
      </c>
      <c r="R22" s="14">
        <f t="shared" si="1"/>
        <v>28</v>
      </c>
      <c r="S22" s="14">
        <f t="shared" si="2"/>
        <v>91</v>
      </c>
      <c r="T22" s="14">
        <v>24</v>
      </c>
      <c r="U22" s="14">
        <v>78</v>
      </c>
      <c r="V22" s="4"/>
    </row>
    <row r="23" spans="1:22" ht="81">
      <c r="A23" s="22">
        <v>18</v>
      </c>
      <c r="B23" s="12" t="s">
        <v>29</v>
      </c>
      <c r="C23" s="8" t="s">
        <v>92</v>
      </c>
      <c r="D23" s="12" t="s">
        <v>73</v>
      </c>
      <c r="E23" s="12" t="s">
        <v>31</v>
      </c>
      <c r="F23" s="12" t="s">
        <v>34</v>
      </c>
      <c r="G23" s="12" t="s">
        <v>74</v>
      </c>
      <c r="H23" s="37">
        <v>110</v>
      </c>
      <c r="I23" s="8" t="s">
        <v>92</v>
      </c>
      <c r="J23" s="14" t="s">
        <v>149</v>
      </c>
      <c r="K23" s="12" t="s">
        <v>32</v>
      </c>
      <c r="L23" s="14">
        <f t="shared" si="0"/>
        <v>70</v>
      </c>
      <c r="M23" s="14">
        <v>40</v>
      </c>
      <c r="N23" s="14">
        <v>10</v>
      </c>
      <c r="O23" s="14">
        <v>20</v>
      </c>
      <c r="P23" s="26">
        <v>38</v>
      </c>
      <c r="Q23" s="26">
        <v>127</v>
      </c>
      <c r="R23" s="14">
        <f t="shared" ref="R23:R24" si="3">P23+4</f>
        <v>42</v>
      </c>
      <c r="S23" s="14">
        <f t="shared" ref="S23:S24" si="4">Q23+13</f>
        <v>140</v>
      </c>
      <c r="T23" s="26">
        <v>38</v>
      </c>
      <c r="U23" s="26">
        <v>127</v>
      </c>
      <c r="V23" s="4"/>
    </row>
    <row r="24" spans="1:22" ht="81">
      <c r="A24" s="22">
        <v>19</v>
      </c>
      <c r="B24" s="12" t="s">
        <v>29</v>
      </c>
      <c r="C24" s="8" t="s">
        <v>93</v>
      </c>
      <c r="D24" s="12" t="s">
        <v>73</v>
      </c>
      <c r="E24" s="12" t="s">
        <v>31</v>
      </c>
      <c r="F24" s="12" t="s">
        <v>34</v>
      </c>
      <c r="G24" s="12" t="s">
        <v>74</v>
      </c>
      <c r="H24" s="37">
        <v>110</v>
      </c>
      <c r="I24" s="8" t="s">
        <v>93</v>
      </c>
      <c r="J24" s="14" t="s">
        <v>149</v>
      </c>
      <c r="K24" s="12" t="s">
        <v>32</v>
      </c>
      <c r="L24" s="27">
        <f t="shared" si="0"/>
        <v>70</v>
      </c>
      <c r="M24" s="27">
        <v>40</v>
      </c>
      <c r="N24" s="14">
        <v>10</v>
      </c>
      <c r="O24" s="14">
        <v>20</v>
      </c>
      <c r="P24" s="26">
        <v>29</v>
      </c>
      <c r="Q24" s="26">
        <v>120</v>
      </c>
      <c r="R24" s="14">
        <f t="shared" si="3"/>
        <v>33</v>
      </c>
      <c r="S24" s="14">
        <f t="shared" si="4"/>
        <v>133</v>
      </c>
      <c r="T24" s="26">
        <v>29</v>
      </c>
      <c r="U24" s="26">
        <v>120</v>
      </c>
      <c r="V24" s="4"/>
    </row>
    <row r="25" spans="1:22" s="35" customFormat="1" ht="40.5">
      <c r="A25" s="22">
        <v>20</v>
      </c>
      <c r="B25" s="12" t="s">
        <v>29</v>
      </c>
      <c r="C25" s="29" t="s">
        <v>94</v>
      </c>
      <c r="D25" s="21" t="s">
        <v>95</v>
      </c>
      <c r="E25" s="31" t="s">
        <v>96</v>
      </c>
      <c r="F25" s="31" t="s">
        <v>97</v>
      </c>
      <c r="G25" s="29" t="s">
        <v>98</v>
      </c>
      <c r="H25" s="31">
        <v>30</v>
      </c>
      <c r="I25" s="29" t="s">
        <v>94</v>
      </c>
      <c r="J25" s="14" t="s">
        <v>149</v>
      </c>
      <c r="K25" s="31" t="s">
        <v>99</v>
      </c>
      <c r="L25" s="33">
        <v>8</v>
      </c>
      <c r="M25" s="33">
        <v>10</v>
      </c>
      <c r="N25" s="33">
        <v>0</v>
      </c>
      <c r="O25" s="33">
        <v>0</v>
      </c>
      <c r="P25" s="28">
        <v>34</v>
      </c>
      <c r="Q25" s="28">
        <v>138</v>
      </c>
      <c r="R25" s="14">
        <f t="shared" ref="R25:R28" si="5">P25+4</f>
        <v>38</v>
      </c>
      <c r="S25" s="14">
        <f t="shared" ref="S25:S28" si="6">Q25+13</f>
        <v>151</v>
      </c>
      <c r="T25" s="28">
        <v>34</v>
      </c>
      <c r="U25" s="28">
        <v>138</v>
      </c>
    </row>
    <row r="26" spans="1:22" s="35" customFormat="1" ht="40.5">
      <c r="A26" s="22">
        <v>21</v>
      </c>
      <c r="B26" s="12" t="s">
        <v>29</v>
      </c>
      <c r="C26" s="29" t="s">
        <v>94</v>
      </c>
      <c r="D26" s="31" t="s">
        <v>100</v>
      </c>
      <c r="E26" s="31" t="s">
        <v>96</v>
      </c>
      <c r="F26" s="31" t="s">
        <v>97</v>
      </c>
      <c r="G26" s="21" t="s">
        <v>101</v>
      </c>
      <c r="H26" s="31">
        <v>10</v>
      </c>
      <c r="I26" s="29" t="s">
        <v>94</v>
      </c>
      <c r="J26" s="14" t="s">
        <v>149</v>
      </c>
      <c r="K26" s="31" t="s">
        <v>99</v>
      </c>
      <c r="L26" s="33">
        <v>10</v>
      </c>
      <c r="M26" s="33">
        <v>0</v>
      </c>
      <c r="N26" s="33">
        <v>0</v>
      </c>
      <c r="O26" s="33">
        <v>10</v>
      </c>
      <c r="P26" s="28">
        <v>34</v>
      </c>
      <c r="Q26" s="28">
        <v>138</v>
      </c>
      <c r="R26" s="14">
        <f t="shared" si="5"/>
        <v>38</v>
      </c>
      <c r="S26" s="14">
        <f t="shared" si="6"/>
        <v>151</v>
      </c>
      <c r="T26" s="28">
        <v>34</v>
      </c>
      <c r="U26" s="28">
        <v>138</v>
      </c>
    </row>
    <row r="27" spans="1:22" s="35" customFormat="1" ht="40.5">
      <c r="A27" s="22">
        <v>22</v>
      </c>
      <c r="B27" s="12" t="s">
        <v>29</v>
      </c>
      <c r="C27" s="29" t="s">
        <v>94</v>
      </c>
      <c r="D27" s="21" t="s">
        <v>102</v>
      </c>
      <c r="E27" s="31" t="s">
        <v>96</v>
      </c>
      <c r="F27" s="31" t="s">
        <v>97</v>
      </c>
      <c r="G27" s="21" t="s">
        <v>103</v>
      </c>
      <c r="H27" s="31">
        <v>5</v>
      </c>
      <c r="I27" s="29" t="s">
        <v>94</v>
      </c>
      <c r="J27" s="14" t="s">
        <v>149</v>
      </c>
      <c r="K27" s="31" t="s">
        <v>99</v>
      </c>
      <c r="L27" s="33">
        <v>5</v>
      </c>
      <c r="M27" s="33">
        <v>5</v>
      </c>
      <c r="N27" s="33">
        <v>0</v>
      </c>
      <c r="O27" s="33">
        <v>0</v>
      </c>
      <c r="P27" s="28">
        <v>32</v>
      </c>
      <c r="Q27" s="28">
        <v>136</v>
      </c>
      <c r="R27" s="14">
        <f t="shared" si="5"/>
        <v>36</v>
      </c>
      <c r="S27" s="14">
        <f t="shared" si="6"/>
        <v>149</v>
      </c>
      <c r="T27" s="28">
        <v>32</v>
      </c>
      <c r="U27" s="28">
        <v>136</v>
      </c>
    </row>
    <row r="28" spans="1:22" s="35" customFormat="1" ht="40.5">
      <c r="A28" s="22">
        <v>23</v>
      </c>
      <c r="B28" s="12" t="s">
        <v>29</v>
      </c>
      <c r="C28" s="29" t="s">
        <v>94</v>
      </c>
      <c r="D28" s="31" t="s">
        <v>104</v>
      </c>
      <c r="E28" s="33" t="s">
        <v>105</v>
      </c>
      <c r="F28" s="33" t="s">
        <v>97</v>
      </c>
      <c r="G28" s="33" t="s">
        <v>106</v>
      </c>
      <c r="H28" s="33">
        <v>0</v>
      </c>
      <c r="I28" s="29" t="s">
        <v>94</v>
      </c>
      <c r="J28" s="14" t="s">
        <v>149</v>
      </c>
      <c r="K28" s="31" t="s">
        <v>99</v>
      </c>
      <c r="L28" s="28">
        <v>5</v>
      </c>
      <c r="M28" s="28">
        <v>0</v>
      </c>
      <c r="N28" s="28">
        <v>0</v>
      </c>
      <c r="O28" s="28">
        <v>5</v>
      </c>
      <c r="P28" s="28">
        <v>20</v>
      </c>
      <c r="Q28" s="28">
        <v>136</v>
      </c>
      <c r="R28" s="14">
        <f t="shared" si="5"/>
        <v>24</v>
      </c>
      <c r="S28" s="14">
        <f t="shared" si="6"/>
        <v>149</v>
      </c>
      <c r="T28" s="28">
        <v>32</v>
      </c>
      <c r="U28" s="28">
        <v>136</v>
      </c>
    </row>
  </sheetData>
  <mergeCells count="24">
    <mergeCell ref="A1:V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V3:V5"/>
    <mergeCell ref="L4:L5"/>
    <mergeCell ref="M4:M5"/>
    <mergeCell ref="N4:N5"/>
    <mergeCell ref="O4:O5"/>
    <mergeCell ref="P4:Q4"/>
    <mergeCell ref="R4:S4"/>
    <mergeCell ref="T4:T5"/>
    <mergeCell ref="U4:U5"/>
    <mergeCell ref="J3:J5"/>
    <mergeCell ref="K3:K5"/>
    <mergeCell ref="L3:O3"/>
    <mergeCell ref="P3:S3"/>
    <mergeCell ref="T3:U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2018-09-28T03:15:58Z</cp:lastPrinted>
  <dcterms:created xsi:type="dcterms:W3CDTF">2018-09-27T06:36:15Z</dcterms:created>
  <dcterms:modified xsi:type="dcterms:W3CDTF">2018-11-30T08:29:06Z</dcterms:modified>
</cp:coreProperties>
</file>