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7125" windowHeight="6645"/>
  </bookViews>
  <sheets>
    <sheet name="2018" sheetId="1" r:id="rId1"/>
    <sheet name="2019" sheetId="4" r:id="rId2"/>
    <sheet name="2020" sheetId="5" r:id="rId3"/>
  </sheets>
  <definedNames>
    <definedName name="_xlnm.Print_Titles" localSheetId="0">'2018'!$1:$8</definedName>
    <definedName name="_xlnm.Print_Titles" localSheetId="1">'2019'!$1:$8</definedName>
    <definedName name="_xlnm.Print_Titles" localSheetId="2">'2020'!$1:$8</definedName>
  </definedNames>
  <calcPr calcId="125725"/>
</workbook>
</file>

<file path=xl/calcChain.xml><?xml version="1.0" encoding="utf-8"?>
<calcChain xmlns="http://schemas.openxmlformats.org/spreadsheetml/2006/main">
  <c r="H11" i="5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10"/>
  <c r="H11" i="4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10"/>
  <c r="H15" i="1"/>
  <c r="H16"/>
  <c r="H17"/>
  <c r="H18"/>
  <c r="H19"/>
  <c r="H20"/>
  <c r="H21"/>
  <c r="H22"/>
  <c r="H23"/>
  <c r="H24"/>
  <c r="H25"/>
  <c r="H26"/>
  <c r="H27"/>
  <c r="H28"/>
  <c r="H29"/>
  <c r="H30"/>
  <c r="H31"/>
  <c r="H14"/>
  <c r="H12"/>
  <c r="H13"/>
  <c r="H11"/>
  <c r="H10"/>
  <c r="H9" i="5" l="1"/>
  <c r="H9" i="4"/>
  <c r="H9" i="1"/>
</calcChain>
</file>

<file path=xl/sharedStrings.xml><?xml version="1.0" encoding="utf-8"?>
<sst xmlns="http://schemas.openxmlformats.org/spreadsheetml/2006/main" count="842" uniqueCount="90">
  <si>
    <t>填报人：</t>
    <phoneticPr fontId="1" type="noConversion"/>
  </si>
  <si>
    <t>序号</t>
    <phoneticPr fontId="1" type="noConversion"/>
  </si>
  <si>
    <t>实施地点</t>
    <phoneticPr fontId="1" type="noConversion"/>
  </si>
  <si>
    <t>责任单位</t>
    <phoneticPr fontId="1" type="noConversion"/>
  </si>
  <si>
    <t>项目建设名称</t>
    <phoneticPr fontId="1" type="noConversion"/>
  </si>
  <si>
    <t>项目建设内容</t>
    <phoneticPr fontId="1" type="noConversion"/>
  </si>
  <si>
    <t>整合资金</t>
    <phoneticPr fontId="1" type="noConversion"/>
  </si>
  <si>
    <t>自筹资金</t>
    <phoneticPr fontId="1" type="noConversion"/>
  </si>
  <si>
    <t>财政专项扶贫资金</t>
    <phoneticPr fontId="1" type="noConversion"/>
  </si>
  <si>
    <t>群众参与和带贫减贫情况</t>
    <phoneticPr fontId="1" type="noConversion"/>
  </si>
  <si>
    <t>建档立卡</t>
    <phoneticPr fontId="1" type="noConversion"/>
  </si>
  <si>
    <t>一般农户</t>
    <phoneticPr fontId="1" type="noConversion"/>
  </si>
  <si>
    <t>户数</t>
    <phoneticPr fontId="1" type="noConversion"/>
  </si>
  <si>
    <t>人数</t>
    <phoneticPr fontId="1" type="noConversion"/>
  </si>
  <si>
    <t>填报单位（公章）：</t>
    <phoneticPr fontId="1" type="noConversion"/>
  </si>
  <si>
    <t>单位主要负责人：</t>
    <phoneticPr fontId="1" type="noConversion"/>
  </si>
  <si>
    <t>单位分管领导：</t>
    <phoneticPr fontId="1" type="noConversion"/>
  </si>
  <si>
    <t>镇别</t>
    <phoneticPr fontId="1" type="noConversion"/>
  </si>
  <si>
    <t>村别</t>
    <phoneticPr fontId="1" type="noConversion"/>
  </si>
  <si>
    <t>项目建设所属类别</t>
    <phoneticPr fontId="1" type="noConversion"/>
  </si>
  <si>
    <t>项目建设性质</t>
    <phoneticPr fontId="1" type="noConversion"/>
  </si>
  <si>
    <t>时间进度</t>
    <phoneticPr fontId="1" type="noConversion"/>
  </si>
  <si>
    <t>资金投入概算及来源（万元）</t>
    <phoneticPr fontId="1" type="noConversion"/>
  </si>
  <si>
    <t>惠及建档立卡贫困户情况</t>
    <phoneticPr fontId="1" type="noConversion"/>
  </si>
  <si>
    <t>备注</t>
    <phoneticPr fontId="1" type="noConversion"/>
  </si>
  <si>
    <t>总投入</t>
    <phoneticPr fontId="1" type="noConversion"/>
  </si>
  <si>
    <r>
      <rPr>
        <sz val="12"/>
        <color theme="1"/>
        <rFont val="宋体"/>
        <family val="3"/>
        <charset val="134"/>
      </rPr>
      <t>备注：</t>
    </r>
    <r>
      <rPr>
        <sz val="12"/>
        <color theme="1"/>
        <rFont val="Tahoma"/>
        <family val="2"/>
        <charset val="134"/>
      </rPr>
      <t>1.</t>
    </r>
    <r>
      <rPr>
        <sz val="12"/>
        <color theme="1"/>
        <rFont val="宋体"/>
        <family val="3"/>
        <charset val="134"/>
      </rPr>
      <t>项目建设所属类别，填写产业扶贫、投资收益、光伏扶贫、劳动力技能培训、基础设施建设、其它等等。</t>
    </r>
    <phoneticPr fontId="1" type="noConversion"/>
  </si>
  <si>
    <r>
      <t xml:space="preserve">  2.</t>
    </r>
    <r>
      <rPr>
        <sz val="12"/>
        <color theme="1"/>
        <rFont val="宋体"/>
        <family val="3"/>
        <charset val="134"/>
      </rPr>
      <t>项目建设性质，填写新建、改造、续建等内容。</t>
    </r>
    <phoneticPr fontId="1" type="noConversion"/>
  </si>
  <si>
    <t>附件</t>
    <phoneticPr fontId="1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</si>
  <si>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丙村 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 xml:space="preserve">  2018 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" type="noConversion"/>
  </si>
  <si>
    <t>梅州市梅县区丙村镇人民政府</t>
    <phoneticPr fontId="1" type="noConversion"/>
  </si>
  <si>
    <t>古健</t>
    <phoneticPr fontId="1" type="noConversion"/>
  </si>
  <si>
    <t>陈国泰</t>
    <phoneticPr fontId="1" type="noConversion"/>
  </si>
  <si>
    <t>徐远志</t>
    <phoneticPr fontId="1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</si>
  <si>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丙村 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 xml:space="preserve">  2019 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</si>
  <si>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丙村 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 xml:space="preserve">  2020 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" type="noConversion"/>
  </si>
  <si>
    <t>龟养殖产业</t>
  </si>
  <si>
    <t>产业扶贫</t>
  </si>
  <si>
    <t>新建</t>
  </si>
  <si>
    <t>田头村</t>
  </si>
  <si>
    <t>田头村民委员会</t>
  </si>
  <si>
    <t>分散种养</t>
  </si>
  <si>
    <t>发放禽畜、肥料等农业生产物资</t>
  </si>
  <si>
    <r>
      <t>2019</t>
    </r>
    <r>
      <rPr>
        <sz val="11"/>
        <color indexed="8"/>
        <rFont val="宋体"/>
        <family val="2"/>
        <charset val="134"/>
      </rPr>
      <t xml:space="preserve">年
</t>
    </r>
    <r>
      <rPr>
        <sz val="11"/>
        <color indexed="8"/>
        <rFont val="Tahoma"/>
        <family val="2"/>
        <charset val="134"/>
      </rPr>
      <t>10</t>
    </r>
    <r>
      <rPr>
        <sz val="11"/>
        <color indexed="8"/>
        <rFont val="宋体"/>
        <family val="2"/>
        <charset val="134"/>
      </rPr>
      <t>月</t>
    </r>
  </si>
  <si>
    <t>郑均村</t>
  </si>
  <si>
    <t>光伏发电</t>
  </si>
  <si>
    <t>光伏扶贫</t>
  </si>
  <si>
    <t>郑均村民委员会</t>
  </si>
  <si>
    <t>续建</t>
  </si>
  <si>
    <r>
      <t>2019</t>
    </r>
    <r>
      <rPr>
        <sz val="11"/>
        <color rgb="FF000000"/>
        <rFont val="宋体"/>
        <charset val="134"/>
      </rPr>
      <t>年
12月</t>
    </r>
  </si>
  <si>
    <r>
      <t>2018</t>
    </r>
    <r>
      <rPr>
        <sz val="11"/>
        <color rgb="FF000000"/>
        <rFont val="宋体"/>
        <charset val="134"/>
      </rPr>
      <t>年
12月</t>
    </r>
  </si>
  <si>
    <r>
      <rPr>
        <sz val="11"/>
        <color theme="1"/>
        <rFont val="Tahoma"/>
        <family val="2"/>
      </rPr>
      <t>65KW</t>
    </r>
    <r>
      <rPr>
        <sz val="11"/>
        <color theme="1"/>
        <rFont val="宋体"/>
        <charset val="134"/>
      </rPr>
      <t>光伏发电板</t>
    </r>
  </si>
  <si>
    <t>田头村</t>
    <phoneticPr fontId="1" type="noConversion"/>
  </si>
  <si>
    <t>发展龟养殖产业</t>
    <phoneticPr fontId="1" type="noConversion"/>
  </si>
  <si>
    <t>丙村镇</t>
    <phoneticPr fontId="1" type="noConversion"/>
  </si>
  <si>
    <t>分散村</t>
    <phoneticPr fontId="1" type="noConversion"/>
  </si>
  <si>
    <r>
      <t>111KW</t>
    </r>
    <r>
      <rPr>
        <sz val="11"/>
        <color theme="1"/>
        <rFont val="宋体"/>
        <charset val="134"/>
      </rPr>
      <t>光伏发电板</t>
    </r>
    <phoneticPr fontId="1" type="noConversion"/>
  </si>
  <si>
    <t>镇政府宿舍楼</t>
    <phoneticPr fontId="1" type="noConversion"/>
  </si>
  <si>
    <r>
      <t>2018</t>
    </r>
    <r>
      <rPr>
        <sz val="11"/>
        <color rgb="FF000000"/>
        <rFont val="宋体"/>
        <charset val="134"/>
      </rPr>
      <t xml:space="preserve">年
</t>
    </r>
    <r>
      <rPr>
        <sz val="11"/>
        <color rgb="FF000000"/>
        <rFont val="Tahoma"/>
        <family val="2"/>
      </rPr>
      <t>10</t>
    </r>
    <r>
      <rPr>
        <sz val="11"/>
        <color rgb="FF000000"/>
        <rFont val="宋体"/>
        <charset val="134"/>
      </rPr>
      <t>月</t>
    </r>
    <phoneticPr fontId="1" type="noConversion"/>
  </si>
  <si>
    <r>
      <t>2018</t>
    </r>
    <r>
      <rPr>
        <sz val="11"/>
        <color indexed="8"/>
        <rFont val="宋体"/>
        <family val="2"/>
        <charset val="134"/>
      </rPr>
      <t xml:space="preserve">年
</t>
    </r>
    <r>
      <rPr>
        <sz val="11"/>
        <color indexed="8"/>
        <rFont val="Tahoma"/>
        <family val="2"/>
        <charset val="134"/>
      </rPr>
      <t>12</t>
    </r>
    <r>
      <rPr>
        <sz val="11"/>
        <color indexed="8"/>
        <rFont val="宋体"/>
        <family val="2"/>
        <charset val="134"/>
      </rPr>
      <t>月</t>
    </r>
    <phoneticPr fontId="1" type="noConversion"/>
  </si>
  <si>
    <t>丙村镇人民政府</t>
    <phoneticPr fontId="1" type="noConversion"/>
  </si>
  <si>
    <r>
      <t>2018</t>
    </r>
    <r>
      <rPr>
        <sz val="11"/>
        <color indexed="8"/>
        <rFont val="宋体"/>
        <family val="2"/>
        <charset val="134"/>
      </rPr>
      <t xml:space="preserve">年
</t>
    </r>
    <r>
      <rPr>
        <sz val="11"/>
        <color indexed="8"/>
        <rFont val="Tahoma"/>
        <family val="2"/>
        <charset val="134"/>
      </rPr>
      <t>12</t>
    </r>
    <r>
      <rPr>
        <sz val="11"/>
        <color indexed="8"/>
        <rFont val="宋体"/>
        <family val="2"/>
        <charset val="134"/>
      </rPr>
      <t>月</t>
    </r>
    <phoneticPr fontId="1" type="noConversion"/>
  </si>
  <si>
    <r>
      <t>2020</t>
    </r>
    <r>
      <rPr>
        <sz val="11"/>
        <color indexed="8"/>
        <rFont val="宋体"/>
        <family val="2"/>
        <charset val="134"/>
      </rPr>
      <t xml:space="preserve">年
</t>
    </r>
    <r>
      <rPr>
        <sz val="11"/>
        <color indexed="8"/>
        <rFont val="Tahoma"/>
        <family val="2"/>
        <charset val="134"/>
      </rPr>
      <t>10</t>
    </r>
    <r>
      <rPr>
        <sz val="11"/>
        <color indexed="8"/>
        <rFont val="宋体"/>
        <family val="2"/>
        <charset val="134"/>
      </rPr>
      <t>月</t>
    </r>
    <phoneticPr fontId="1" type="noConversion"/>
  </si>
  <si>
    <r>
      <t>2020</t>
    </r>
    <r>
      <rPr>
        <sz val="11"/>
        <color rgb="FF000000"/>
        <rFont val="宋体"/>
        <charset val="134"/>
      </rPr>
      <t>年
12月</t>
    </r>
    <phoneticPr fontId="1" type="noConversion"/>
  </si>
  <si>
    <t>发放禽畜、肥料、菌包等农业生产物资</t>
    <phoneticPr fontId="1" type="noConversion"/>
  </si>
  <si>
    <t>发放禽畜、肥料等农业生产物资</t>
    <phoneticPr fontId="1" type="noConversion"/>
  </si>
  <si>
    <r>
      <t>2018</t>
    </r>
    <r>
      <rPr>
        <sz val="11"/>
        <color rgb="FF000000"/>
        <rFont val="宋体"/>
        <charset val="134"/>
      </rPr>
      <t>年
12月</t>
    </r>
    <phoneticPr fontId="1" type="noConversion"/>
  </si>
  <si>
    <t>雷丰村</t>
    <phoneticPr fontId="1" type="noConversion"/>
  </si>
  <si>
    <t>横石村</t>
    <phoneticPr fontId="1" type="noConversion"/>
  </si>
  <si>
    <t>银场村</t>
    <phoneticPr fontId="1" type="noConversion"/>
  </si>
  <si>
    <t>红光村</t>
    <phoneticPr fontId="1" type="noConversion"/>
  </si>
  <si>
    <t>银竹村</t>
    <phoneticPr fontId="1" type="noConversion"/>
  </si>
  <si>
    <t>新圩村</t>
    <phoneticPr fontId="1" type="noConversion"/>
  </si>
  <si>
    <t>程江村</t>
    <phoneticPr fontId="1" type="noConversion"/>
  </si>
  <si>
    <t>群丰村</t>
    <phoneticPr fontId="1" type="noConversion"/>
  </si>
  <si>
    <t>大雅村</t>
    <phoneticPr fontId="1" type="noConversion"/>
  </si>
  <si>
    <t>芦陵村</t>
    <phoneticPr fontId="1" type="noConversion"/>
  </si>
  <si>
    <t>旋风村</t>
    <phoneticPr fontId="1" type="noConversion"/>
  </si>
  <si>
    <t>溪联村</t>
    <phoneticPr fontId="1" type="noConversion"/>
  </si>
  <si>
    <t>人和村</t>
    <phoneticPr fontId="1" type="noConversion"/>
  </si>
  <si>
    <t>联和村</t>
    <phoneticPr fontId="1" type="noConversion"/>
  </si>
  <si>
    <t>梅福村</t>
    <phoneticPr fontId="1" type="noConversion"/>
  </si>
  <si>
    <t>东溪村</t>
    <phoneticPr fontId="1" type="noConversion"/>
  </si>
  <si>
    <t>黄梅村</t>
    <phoneticPr fontId="1" type="noConversion"/>
  </si>
  <si>
    <t>咀头村</t>
    <phoneticPr fontId="1" type="noConversion"/>
  </si>
  <si>
    <t>入股企业，发展养牛、种植产业</t>
    <phoneticPr fontId="1" type="noConversion"/>
  </si>
  <si>
    <t>镇政府统筹建设</t>
    <phoneticPr fontId="1" type="noConversion"/>
  </si>
  <si>
    <t>合计</t>
  </si>
  <si>
    <t>项目绩效目标（万元）</t>
    <phoneticPr fontId="1" type="noConversion"/>
  </si>
  <si>
    <r>
      <t>30</t>
    </r>
    <r>
      <rPr>
        <sz val="11"/>
        <color theme="1"/>
        <rFont val="宋体"/>
        <family val="3"/>
        <charset val="134"/>
      </rPr>
      <t>万增城引导资金，</t>
    </r>
    <r>
      <rPr>
        <sz val="11"/>
        <color theme="1"/>
        <rFont val="Tahoma"/>
        <family val="2"/>
      </rPr>
      <t>30</t>
    </r>
    <r>
      <rPr>
        <sz val="11"/>
        <color theme="1"/>
        <rFont val="宋体"/>
        <family val="3"/>
        <charset val="134"/>
      </rPr>
      <t>万自筹资金</t>
    </r>
    <phoneticPr fontId="1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</si>
</sst>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2"/>
      <color theme="1"/>
      <name val="仿宋"/>
      <family val="3"/>
      <charset val="134"/>
    </font>
    <font>
      <b/>
      <sz val="22"/>
      <color theme="1"/>
      <name val="宋体"/>
      <family val="3"/>
      <charset val="134"/>
      <scheme val="major"/>
    </font>
    <font>
      <b/>
      <u/>
      <sz val="22"/>
      <color theme="1"/>
      <name val="宋体"/>
      <family val="3"/>
      <charset val="134"/>
      <scheme val="major"/>
    </font>
    <font>
      <sz val="12"/>
      <color theme="1"/>
      <name val="Tahoma"/>
      <family val="2"/>
      <charset val="134"/>
    </font>
    <font>
      <sz val="12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1"/>
      <color indexed="8"/>
      <name val="宋体"/>
      <charset val="134"/>
    </font>
    <font>
      <sz val="11"/>
      <color indexed="8"/>
      <name val="宋体"/>
      <family val="2"/>
      <charset val="134"/>
    </font>
    <font>
      <sz val="11"/>
      <color indexed="8"/>
      <name val="Tahoma"/>
      <family val="2"/>
      <charset val="134"/>
    </font>
    <font>
      <sz val="11"/>
      <color theme="1"/>
      <name val="Tahoma"/>
      <family val="2"/>
    </font>
    <font>
      <sz val="11"/>
      <color theme="1"/>
      <name val="宋体"/>
      <charset val="134"/>
    </font>
    <font>
      <sz val="11"/>
      <color rgb="FF000000"/>
      <name val="Tahoma"/>
      <family val="2"/>
    </font>
    <font>
      <sz val="11"/>
      <color indexed="8"/>
      <name val="Tahoma"/>
      <family val="2"/>
    </font>
    <font>
      <sz val="11"/>
      <color rgb="FF000000"/>
      <name val="宋体"/>
      <charset val="134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仿宋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8" fillId="0" borderId="0"/>
    <xf numFmtId="0" fontId="19" fillId="0" borderId="0"/>
  </cellStyleXfs>
  <cellXfs count="47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0" borderId="1" xfId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57" fontId="13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57" fontId="0" fillId="0" borderId="1" xfId="0" applyNumberFormat="1" applyFill="1" applyBorder="1" applyAlignment="1">
      <alignment horizontal="center" vertical="center" wrapText="1"/>
    </xf>
    <xf numFmtId="0" fontId="11" fillId="0" borderId="1" xfId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57" fontId="13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57" fontId="0" fillId="0" borderId="1" xfId="0" applyNumberFormat="1" applyFill="1" applyBorder="1" applyAlignment="1">
      <alignment horizontal="center" vertical="center" wrapText="1"/>
    </xf>
    <xf numFmtId="0" fontId="11" fillId="0" borderId="1" xfId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57" fontId="13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0" fillId="0" borderId="1" xfId="2" applyFill="1" applyBorder="1" applyAlignment="1">
      <alignment horizontal="center" vertical="center" wrapText="1"/>
    </xf>
    <xf numFmtId="0" fontId="10" fillId="0" borderId="1" xfId="2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1" fillId="0" borderId="1" xfId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20" fillId="0" borderId="4" xfId="1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V33"/>
  <sheetViews>
    <sheetView tabSelected="1" topLeftCell="A5" workbookViewId="0">
      <selection activeCell="H14" sqref="H14"/>
    </sheetView>
  </sheetViews>
  <sheetFormatPr defaultRowHeight="14.25"/>
  <cols>
    <col min="1" max="1" width="4.625" style="4" customWidth="1"/>
    <col min="2" max="2" width="8.75" style="4" customWidth="1"/>
    <col min="3" max="3" width="9" style="4"/>
    <col min="4" max="4" width="16.875" style="4" customWidth="1"/>
    <col min="5" max="6" width="9" style="4" customWidth="1"/>
    <col min="7" max="7" width="17.625" style="4" customWidth="1"/>
    <col min="8" max="8" width="18" style="4" customWidth="1"/>
    <col min="9" max="9" width="15.25" style="4" customWidth="1"/>
    <col min="10" max="10" width="9.75" style="4" customWidth="1"/>
    <col min="11" max="11" width="13.125" style="4" customWidth="1"/>
    <col min="12" max="15" width="9" style="4" customWidth="1"/>
    <col min="16" max="19" width="6.75" style="4" customWidth="1"/>
    <col min="20" max="21" width="7.25" style="4" customWidth="1"/>
    <col min="22" max="16384" width="9" style="4"/>
  </cols>
  <sheetData>
    <row r="3" spans="1:22">
      <c r="A3" s="3" t="s">
        <v>28</v>
      </c>
    </row>
    <row r="4" spans="1:22" s="1" customFormat="1" ht="30" customHeight="1">
      <c r="A4" s="46" t="s">
        <v>29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s="1" customFormat="1" ht="44.45" customHeight="1">
      <c r="A5" s="40" t="s">
        <v>14</v>
      </c>
      <c r="B5" s="40"/>
      <c r="C5" s="40" t="s">
        <v>30</v>
      </c>
      <c r="D5" s="40"/>
      <c r="F5" s="1" t="s">
        <v>15</v>
      </c>
      <c r="G5" s="1" t="s">
        <v>31</v>
      </c>
      <c r="I5" s="1" t="s">
        <v>16</v>
      </c>
      <c r="J5" s="1" t="s">
        <v>32</v>
      </c>
      <c r="N5" s="1" t="s">
        <v>0</v>
      </c>
      <c r="O5" s="1" t="s">
        <v>33</v>
      </c>
    </row>
    <row r="6" spans="1:22" s="1" customFormat="1" ht="57.6" customHeight="1">
      <c r="A6" s="42" t="s">
        <v>1</v>
      </c>
      <c r="B6" s="42" t="s">
        <v>17</v>
      </c>
      <c r="C6" s="42" t="s">
        <v>18</v>
      </c>
      <c r="D6" s="42" t="s">
        <v>4</v>
      </c>
      <c r="E6" s="42" t="s">
        <v>19</v>
      </c>
      <c r="F6" s="42" t="s">
        <v>20</v>
      </c>
      <c r="G6" s="42" t="s">
        <v>5</v>
      </c>
      <c r="H6" s="42" t="s">
        <v>88</v>
      </c>
      <c r="I6" s="42" t="s">
        <v>2</v>
      </c>
      <c r="J6" s="42" t="s">
        <v>21</v>
      </c>
      <c r="K6" s="42" t="s">
        <v>3</v>
      </c>
      <c r="L6" s="42" t="s">
        <v>22</v>
      </c>
      <c r="M6" s="42"/>
      <c r="N6" s="42"/>
      <c r="O6" s="42"/>
      <c r="P6" s="42" t="s">
        <v>9</v>
      </c>
      <c r="Q6" s="42"/>
      <c r="R6" s="42"/>
      <c r="S6" s="42"/>
      <c r="T6" s="42" t="s">
        <v>23</v>
      </c>
      <c r="U6" s="42"/>
      <c r="V6" s="42" t="s">
        <v>24</v>
      </c>
    </row>
    <row r="7" spans="1:22" ht="14.45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 t="s">
        <v>25</v>
      </c>
      <c r="M7" s="42" t="s">
        <v>8</v>
      </c>
      <c r="N7" s="42" t="s">
        <v>6</v>
      </c>
      <c r="O7" s="42" t="s">
        <v>7</v>
      </c>
      <c r="P7" s="42" t="s">
        <v>10</v>
      </c>
      <c r="Q7" s="42"/>
      <c r="R7" s="42" t="s">
        <v>11</v>
      </c>
      <c r="S7" s="42"/>
      <c r="T7" s="42" t="s">
        <v>12</v>
      </c>
      <c r="U7" s="42" t="s">
        <v>13</v>
      </c>
      <c r="V7" s="42"/>
    </row>
    <row r="8" spans="1:22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2" t="s">
        <v>12</v>
      </c>
      <c r="Q8" s="2" t="s">
        <v>13</v>
      </c>
      <c r="R8" s="2" t="s">
        <v>12</v>
      </c>
      <c r="S8" s="2" t="s">
        <v>13</v>
      </c>
      <c r="T8" s="42"/>
      <c r="U8" s="42"/>
      <c r="V8" s="42"/>
    </row>
    <row r="9" spans="1:22" ht="18" customHeight="1">
      <c r="A9" s="43" t="s">
        <v>87</v>
      </c>
      <c r="B9" s="44"/>
      <c r="C9" s="45"/>
      <c r="D9" s="37"/>
      <c r="E9" s="37"/>
      <c r="F9" s="37"/>
      <c r="G9" s="37"/>
      <c r="H9" s="37">
        <f>SUM(H10:H31)</f>
        <v>67.100000000000009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</row>
    <row r="10" spans="1:22" ht="42.6" customHeight="1">
      <c r="A10" s="8">
        <v>1</v>
      </c>
      <c r="B10" s="34" t="s">
        <v>54</v>
      </c>
      <c r="C10" s="9" t="s">
        <v>44</v>
      </c>
      <c r="D10" s="9" t="s">
        <v>41</v>
      </c>
      <c r="E10" s="9" t="s">
        <v>37</v>
      </c>
      <c r="F10" s="9" t="s">
        <v>48</v>
      </c>
      <c r="G10" s="9" t="s">
        <v>42</v>
      </c>
      <c r="H10" s="9">
        <f>L10*1.1</f>
        <v>5.5</v>
      </c>
      <c r="I10" s="9" t="s">
        <v>44</v>
      </c>
      <c r="J10" s="10" t="s">
        <v>50</v>
      </c>
      <c r="K10" s="11" t="s">
        <v>47</v>
      </c>
      <c r="L10" s="8">
        <v>5</v>
      </c>
      <c r="M10" s="8">
        <v>5</v>
      </c>
      <c r="N10" s="8">
        <v>0</v>
      </c>
      <c r="O10" s="27">
        <v>0</v>
      </c>
      <c r="P10" s="12">
        <v>21</v>
      </c>
      <c r="Q10" s="12">
        <v>61</v>
      </c>
      <c r="R10" s="27">
        <v>0</v>
      </c>
      <c r="S10" s="27">
        <v>0</v>
      </c>
      <c r="T10" s="12">
        <v>21</v>
      </c>
      <c r="U10" s="12">
        <v>61</v>
      </c>
      <c r="V10" s="8"/>
    </row>
    <row r="11" spans="1:22" ht="63" customHeight="1">
      <c r="A11" s="8">
        <v>2</v>
      </c>
      <c r="B11" s="34" t="s">
        <v>54</v>
      </c>
      <c r="C11" s="9" t="s">
        <v>44</v>
      </c>
      <c r="D11" s="11" t="s">
        <v>45</v>
      </c>
      <c r="E11" s="9" t="s">
        <v>46</v>
      </c>
      <c r="F11" s="9" t="s">
        <v>38</v>
      </c>
      <c r="G11" s="13" t="s">
        <v>51</v>
      </c>
      <c r="H11" s="38">
        <f>L11*0.1</f>
        <v>6</v>
      </c>
      <c r="I11" s="9" t="s">
        <v>44</v>
      </c>
      <c r="J11" s="29" t="s">
        <v>58</v>
      </c>
      <c r="K11" s="11" t="s">
        <v>47</v>
      </c>
      <c r="L11" s="8">
        <v>60</v>
      </c>
      <c r="M11" s="12">
        <v>30</v>
      </c>
      <c r="N11" s="27">
        <v>0</v>
      </c>
      <c r="O11" s="8">
        <v>30</v>
      </c>
      <c r="P11" s="12">
        <v>21</v>
      </c>
      <c r="Q11" s="12">
        <v>61</v>
      </c>
      <c r="R11" s="27">
        <v>0</v>
      </c>
      <c r="S11" s="27">
        <v>0</v>
      </c>
      <c r="T11" s="12">
        <v>21</v>
      </c>
      <c r="U11" s="12">
        <v>61</v>
      </c>
      <c r="V11" s="39" t="s">
        <v>89</v>
      </c>
    </row>
    <row r="12" spans="1:22" ht="42.6" customHeight="1">
      <c r="A12" s="5">
        <v>3</v>
      </c>
      <c r="B12" s="34" t="s">
        <v>54</v>
      </c>
      <c r="C12" s="7" t="s">
        <v>52</v>
      </c>
      <c r="D12" s="15" t="s">
        <v>36</v>
      </c>
      <c r="E12" s="15" t="s">
        <v>37</v>
      </c>
      <c r="F12" s="15" t="s">
        <v>38</v>
      </c>
      <c r="G12" s="33" t="s">
        <v>53</v>
      </c>
      <c r="H12" s="38">
        <f t="shared" ref="H12:H13" si="0">L12*0.1</f>
        <v>6</v>
      </c>
      <c r="I12" s="15" t="s">
        <v>39</v>
      </c>
      <c r="J12" s="26" t="s">
        <v>59</v>
      </c>
      <c r="K12" s="15" t="s">
        <v>40</v>
      </c>
      <c r="L12" s="14">
        <v>60</v>
      </c>
      <c r="M12" s="14">
        <v>60</v>
      </c>
      <c r="N12" s="27">
        <v>0</v>
      </c>
      <c r="O12" s="27">
        <v>0</v>
      </c>
      <c r="P12" s="14">
        <v>29</v>
      </c>
      <c r="Q12" s="14">
        <v>102</v>
      </c>
      <c r="R12" s="27">
        <v>0</v>
      </c>
      <c r="S12" s="27">
        <v>0</v>
      </c>
      <c r="T12" s="14">
        <v>29</v>
      </c>
      <c r="U12" s="14">
        <v>102</v>
      </c>
      <c r="V12" s="14"/>
    </row>
    <row r="13" spans="1:22" ht="42.6" customHeight="1">
      <c r="A13" s="5">
        <v>4</v>
      </c>
      <c r="B13" s="34" t="s">
        <v>54</v>
      </c>
      <c r="C13" s="7" t="s">
        <v>55</v>
      </c>
      <c r="D13" s="30" t="s">
        <v>45</v>
      </c>
      <c r="E13" s="28" t="s">
        <v>46</v>
      </c>
      <c r="F13" s="28" t="s">
        <v>38</v>
      </c>
      <c r="G13" s="32" t="s">
        <v>56</v>
      </c>
      <c r="H13" s="38">
        <f t="shared" si="0"/>
        <v>10</v>
      </c>
      <c r="I13" s="7" t="s">
        <v>57</v>
      </c>
      <c r="J13" s="26" t="s">
        <v>61</v>
      </c>
      <c r="K13" s="7" t="s">
        <v>60</v>
      </c>
      <c r="L13" s="5">
        <v>100</v>
      </c>
      <c r="M13" s="5">
        <v>100</v>
      </c>
      <c r="N13" s="5">
        <v>0</v>
      </c>
      <c r="O13" s="5">
        <v>0</v>
      </c>
      <c r="P13" s="35">
        <v>243</v>
      </c>
      <c r="Q13" s="35">
        <v>711</v>
      </c>
      <c r="R13" s="27">
        <v>0</v>
      </c>
      <c r="S13" s="27">
        <v>0</v>
      </c>
      <c r="T13" s="36">
        <v>243</v>
      </c>
      <c r="U13" s="36">
        <v>711</v>
      </c>
      <c r="V13" s="7" t="s">
        <v>86</v>
      </c>
    </row>
    <row r="14" spans="1:22" ht="42.6" customHeight="1">
      <c r="A14" s="24">
        <v>5</v>
      </c>
      <c r="B14" s="34" t="s">
        <v>54</v>
      </c>
      <c r="C14" s="34" t="s">
        <v>67</v>
      </c>
      <c r="D14" s="28" t="s">
        <v>41</v>
      </c>
      <c r="E14" s="28" t="s">
        <v>37</v>
      </c>
      <c r="F14" s="28" t="s">
        <v>48</v>
      </c>
      <c r="G14" s="28" t="s">
        <v>64</v>
      </c>
      <c r="H14" s="38">
        <f>L14*1.1</f>
        <v>1.1000000000000001</v>
      </c>
      <c r="I14" s="34" t="s">
        <v>67</v>
      </c>
      <c r="J14" s="29" t="s">
        <v>66</v>
      </c>
      <c r="K14" s="34" t="s">
        <v>67</v>
      </c>
      <c r="L14" s="27">
        <v>1</v>
      </c>
      <c r="M14" s="39">
        <v>1</v>
      </c>
      <c r="N14" s="27">
        <v>0</v>
      </c>
      <c r="O14" s="27">
        <v>0</v>
      </c>
      <c r="P14" s="27">
        <v>4</v>
      </c>
      <c r="Q14" s="27">
        <v>11</v>
      </c>
      <c r="R14" s="27">
        <v>0</v>
      </c>
      <c r="S14" s="27">
        <v>0</v>
      </c>
      <c r="T14" s="27">
        <v>4</v>
      </c>
      <c r="U14" s="27">
        <v>11</v>
      </c>
      <c r="V14" s="34"/>
    </row>
    <row r="15" spans="1:22" ht="42.6" customHeight="1">
      <c r="A15" s="24">
        <v>6</v>
      </c>
      <c r="B15" s="34" t="s">
        <v>54</v>
      </c>
      <c r="C15" s="34" t="s">
        <v>68</v>
      </c>
      <c r="D15" s="28" t="s">
        <v>41</v>
      </c>
      <c r="E15" s="28" t="s">
        <v>37</v>
      </c>
      <c r="F15" s="28" t="s">
        <v>48</v>
      </c>
      <c r="G15" s="28" t="s">
        <v>64</v>
      </c>
      <c r="H15" s="38">
        <f t="shared" ref="H15:H31" si="1">L15*1.1</f>
        <v>1.1000000000000001</v>
      </c>
      <c r="I15" s="34" t="s">
        <v>68</v>
      </c>
      <c r="J15" s="29" t="s">
        <v>66</v>
      </c>
      <c r="K15" s="34" t="s">
        <v>68</v>
      </c>
      <c r="L15" s="39">
        <v>1</v>
      </c>
      <c r="M15" s="39">
        <v>1</v>
      </c>
      <c r="N15" s="27">
        <v>0</v>
      </c>
      <c r="O15" s="27">
        <v>0</v>
      </c>
      <c r="P15" s="27">
        <v>7</v>
      </c>
      <c r="Q15" s="27">
        <v>19</v>
      </c>
      <c r="R15" s="27">
        <v>0</v>
      </c>
      <c r="S15" s="27">
        <v>0</v>
      </c>
      <c r="T15" s="27">
        <v>7</v>
      </c>
      <c r="U15" s="27">
        <v>19</v>
      </c>
      <c r="V15" s="34"/>
    </row>
    <row r="16" spans="1:22" ht="42.6" customHeight="1">
      <c r="A16" s="24">
        <v>7</v>
      </c>
      <c r="B16" s="34" t="s">
        <v>54</v>
      </c>
      <c r="C16" s="34" t="s">
        <v>69</v>
      </c>
      <c r="D16" s="28" t="s">
        <v>41</v>
      </c>
      <c r="E16" s="28" t="s">
        <v>37</v>
      </c>
      <c r="F16" s="28" t="s">
        <v>48</v>
      </c>
      <c r="G16" s="28" t="s">
        <v>64</v>
      </c>
      <c r="H16" s="38">
        <f t="shared" si="1"/>
        <v>2.2000000000000002</v>
      </c>
      <c r="I16" s="34" t="s">
        <v>69</v>
      </c>
      <c r="J16" s="29" t="s">
        <v>66</v>
      </c>
      <c r="K16" s="34" t="s">
        <v>69</v>
      </c>
      <c r="L16" s="39">
        <v>2</v>
      </c>
      <c r="M16" s="39">
        <v>2</v>
      </c>
      <c r="N16" s="27">
        <v>0</v>
      </c>
      <c r="O16" s="27">
        <v>0</v>
      </c>
      <c r="P16" s="27">
        <v>11</v>
      </c>
      <c r="Q16" s="27">
        <v>37</v>
      </c>
      <c r="R16" s="27">
        <v>0</v>
      </c>
      <c r="S16" s="27">
        <v>0</v>
      </c>
      <c r="T16" s="27">
        <v>11</v>
      </c>
      <c r="U16" s="27">
        <v>37</v>
      </c>
      <c r="V16" s="34"/>
    </row>
    <row r="17" spans="1:22" ht="42.6" customHeight="1">
      <c r="A17" s="24">
        <v>8</v>
      </c>
      <c r="B17" s="34" t="s">
        <v>54</v>
      </c>
      <c r="C17" s="34" t="s">
        <v>70</v>
      </c>
      <c r="D17" s="28" t="s">
        <v>41</v>
      </c>
      <c r="E17" s="28" t="s">
        <v>37</v>
      </c>
      <c r="F17" s="28" t="s">
        <v>48</v>
      </c>
      <c r="G17" s="28" t="s">
        <v>64</v>
      </c>
      <c r="H17" s="38">
        <f t="shared" si="1"/>
        <v>3.3000000000000003</v>
      </c>
      <c r="I17" s="34" t="s">
        <v>70</v>
      </c>
      <c r="J17" s="29" t="s">
        <v>66</v>
      </c>
      <c r="K17" s="34" t="s">
        <v>70</v>
      </c>
      <c r="L17" s="39">
        <v>3</v>
      </c>
      <c r="M17" s="39">
        <v>3</v>
      </c>
      <c r="N17" s="27">
        <v>0</v>
      </c>
      <c r="O17" s="27">
        <v>0</v>
      </c>
      <c r="P17" s="27">
        <v>16</v>
      </c>
      <c r="Q17" s="27">
        <v>38</v>
      </c>
      <c r="R17" s="27">
        <v>0</v>
      </c>
      <c r="S17" s="27">
        <v>0</v>
      </c>
      <c r="T17" s="27">
        <v>16</v>
      </c>
      <c r="U17" s="27">
        <v>38</v>
      </c>
      <c r="V17" s="34"/>
    </row>
    <row r="18" spans="1:22" ht="42.6" customHeight="1">
      <c r="A18" s="24">
        <v>9</v>
      </c>
      <c r="B18" s="34" t="s">
        <v>54</v>
      </c>
      <c r="C18" s="34" t="s">
        <v>71</v>
      </c>
      <c r="D18" s="28" t="s">
        <v>41</v>
      </c>
      <c r="E18" s="28" t="s">
        <v>37</v>
      </c>
      <c r="F18" s="28" t="s">
        <v>48</v>
      </c>
      <c r="G18" s="28" t="s">
        <v>64</v>
      </c>
      <c r="H18" s="38">
        <f t="shared" si="1"/>
        <v>2.2000000000000002</v>
      </c>
      <c r="I18" s="34" t="s">
        <v>71</v>
      </c>
      <c r="J18" s="29" t="s">
        <v>66</v>
      </c>
      <c r="K18" s="34" t="s">
        <v>71</v>
      </c>
      <c r="L18" s="39">
        <v>2</v>
      </c>
      <c r="M18" s="39">
        <v>2</v>
      </c>
      <c r="N18" s="27">
        <v>0</v>
      </c>
      <c r="O18" s="27">
        <v>0</v>
      </c>
      <c r="P18" s="27">
        <v>9</v>
      </c>
      <c r="Q18" s="27">
        <v>29</v>
      </c>
      <c r="R18" s="27">
        <v>0</v>
      </c>
      <c r="S18" s="27">
        <v>0</v>
      </c>
      <c r="T18" s="27">
        <v>9</v>
      </c>
      <c r="U18" s="27">
        <v>29</v>
      </c>
      <c r="V18" s="34"/>
    </row>
    <row r="19" spans="1:22" ht="42.6" customHeight="1">
      <c r="A19" s="24">
        <v>10</v>
      </c>
      <c r="B19" s="34" t="s">
        <v>54</v>
      </c>
      <c r="C19" s="34" t="s">
        <v>72</v>
      </c>
      <c r="D19" s="28" t="s">
        <v>41</v>
      </c>
      <c r="E19" s="28" t="s">
        <v>37</v>
      </c>
      <c r="F19" s="28" t="s">
        <v>48</v>
      </c>
      <c r="G19" s="28" t="s">
        <v>64</v>
      </c>
      <c r="H19" s="38">
        <f t="shared" si="1"/>
        <v>3.3000000000000003</v>
      </c>
      <c r="I19" s="34" t="s">
        <v>72</v>
      </c>
      <c r="J19" s="29" t="s">
        <v>66</v>
      </c>
      <c r="K19" s="34" t="s">
        <v>72</v>
      </c>
      <c r="L19" s="39">
        <v>3</v>
      </c>
      <c r="M19" s="39">
        <v>3</v>
      </c>
      <c r="N19" s="27">
        <v>0</v>
      </c>
      <c r="O19" s="27">
        <v>0</v>
      </c>
      <c r="P19" s="27">
        <v>14</v>
      </c>
      <c r="Q19" s="27">
        <v>34</v>
      </c>
      <c r="R19" s="27">
        <v>0</v>
      </c>
      <c r="S19" s="27">
        <v>0</v>
      </c>
      <c r="T19" s="27">
        <v>14</v>
      </c>
      <c r="U19" s="27">
        <v>34</v>
      </c>
      <c r="V19" s="34"/>
    </row>
    <row r="20" spans="1:22" ht="42.6" customHeight="1">
      <c r="A20" s="24">
        <v>11</v>
      </c>
      <c r="B20" s="34" t="s">
        <v>54</v>
      </c>
      <c r="C20" s="34" t="s">
        <v>73</v>
      </c>
      <c r="D20" s="28" t="s">
        <v>41</v>
      </c>
      <c r="E20" s="28" t="s">
        <v>37</v>
      </c>
      <c r="F20" s="28" t="s">
        <v>48</v>
      </c>
      <c r="G20" s="28" t="s">
        <v>64</v>
      </c>
      <c r="H20" s="38">
        <f t="shared" si="1"/>
        <v>2.2000000000000002</v>
      </c>
      <c r="I20" s="34" t="s">
        <v>73</v>
      </c>
      <c r="J20" s="29" t="s">
        <v>66</v>
      </c>
      <c r="K20" s="34" t="s">
        <v>73</v>
      </c>
      <c r="L20" s="39">
        <v>2</v>
      </c>
      <c r="M20" s="39">
        <v>2</v>
      </c>
      <c r="N20" s="27">
        <v>0</v>
      </c>
      <c r="O20" s="27">
        <v>0</v>
      </c>
      <c r="P20" s="27">
        <v>9</v>
      </c>
      <c r="Q20" s="27">
        <v>32</v>
      </c>
      <c r="R20" s="27">
        <v>0</v>
      </c>
      <c r="S20" s="27">
        <v>0</v>
      </c>
      <c r="T20" s="27">
        <v>9</v>
      </c>
      <c r="U20" s="27">
        <v>32</v>
      </c>
      <c r="V20" s="34"/>
    </row>
    <row r="21" spans="1:22" ht="42.6" customHeight="1">
      <c r="A21" s="24">
        <v>12</v>
      </c>
      <c r="B21" s="34" t="s">
        <v>54</v>
      </c>
      <c r="C21" s="34" t="s">
        <v>74</v>
      </c>
      <c r="D21" s="28" t="s">
        <v>41</v>
      </c>
      <c r="E21" s="28" t="s">
        <v>37</v>
      </c>
      <c r="F21" s="28" t="s">
        <v>48</v>
      </c>
      <c r="G21" s="28" t="s">
        <v>64</v>
      </c>
      <c r="H21" s="38">
        <f t="shared" si="1"/>
        <v>2.2000000000000002</v>
      </c>
      <c r="I21" s="34" t="s">
        <v>74</v>
      </c>
      <c r="J21" s="29" t="s">
        <v>66</v>
      </c>
      <c r="K21" s="34" t="s">
        <v>74</v>
      </c>
      <c r="L21" s="39">
        <v>2</v>
      </c>
      <c r="M21" s="39">
        <v>2</v>
      </c>
      <c r="N21" s="27">
        <v>0</v>
      </c>
      <c r="O21" s="27">
        <v>0</v>
      </c>
      <c r="P21" s="27">
        <v>12</v>
      </c>
      <c r="Q21" s="27">
        <v>44</v>
      </c>
      <c r="R21" s="27">
        <v>0</v>
      </c>
      <c r="S21" s="27">
        <v>0</v>
      </c>
      <c r="T21" s="27">
        <v>12</v>
      </c>
      <c r="U21" s="27">
        <v>44</v>
      </c>
      <c r="V21" s="34"/>
    </row>
    <row r="22" spans="1:22" ht="42.6" customHeight="1">
      <c r="A22" s="24">
        <v>13</v>
      </c>
      <c r="B22" s="34" t="s">
        <v>54</v>
      </c>
      <c r="C22" s="34" t="s">
        <v>75</v>
      </c>
      <c r="D22" s="28" t="s">
        <v>41</v>
      </c>
      <c r="E22" s="28" t="s">
        <v>37</v>
      </c>
      <c r="F22" s="28" t="s">
        <v>48</v>
      </c>
      <c r="G22" s="28" t="s">
        <v>64</v>
      </c>
      <c r="H22" s="38">
        <f t="shared" si="1"/>
        <v>2.2000000000000002</v>
      </c>
      <c r="I22" s="34" t="s">
        <v>75</v>
      </c>
      <c r="J22" s="29" t="s">
        <v>66</v>
      </c>
      <c r="K22" s="34" t="s">
        <v>75</v>
      </c>
      <c r="L22" s="39">
        <v>2</v>
      </c>
      <c r="M22" s="39">
        <v>2</v>
      </c>
      <c r="N22" s="27">
        <v>0</v>
      </c>
      <c r="O22" s="27">
        <v>0</v>
      </c>
      <c r="P22" s="27">
        <v>7</v>
      </c>
      <c r="Q22" s="27">
        <v>15</v>
      </c>
      <c r="R22" s="27">
        <v>0</v>
      </c>
      <c r="S22" s="27">
        <v>0</v>
      </c>
      <c r="T22" s="27">
        <v>7</v>
      </c>
      <c r="U22" s="27">
        <v>15</v>
      </c>
      <c r="V22" s="34"/>
    </row>
    <row r="23" spans="1:22" ht="42.6" customHeight="1">
      <c r="A23" s="24">
        <v>14</v>
      </c>
      <c r="B23" s="34" t="s">
        <v>54</v>
      </c>
      <c r="C23" s="34" t="s">
        <v>76</v>
      </c>
      <c r="D23" s="28" t="s">
        <v>41</v>
      </c>
      <c r="E23" s="28" t="s">
        <v>37</v>
      </c>
      <c r="F23" s="28" t="s">
        <v>48</v>
      </c>
      <c r="G23" s="28" t="s">
        <v>64</v>
      </c>
      <c r="H23" s="38">
        <f t="shared" si="1"/>
        <v>2.2000000000000002</v>
      </c>
      <c r="I23" s="34" t="s">
        <v>76</v>
      </c>
      <c r="J23" s="29" t="s">
        <v>66</v>
      </c>
      <c r="K23" s="34" t="s">
        <v>76</v>
      </c>
      <c r="L23" s="39">
        <v>2</v>
      </c>
      <c r="M23" s="39">
        <v>2</v>
      </c>
      <c r="N23" s="27">
        <v>0</v>
      </c>
      <c r="O23" s="27">
        <v>0</v>
      </c>
      <c r="P23" s="27">
        <v>11</v>
      </c>
      <c r="Q23" s="27">
        <v>28</v>
      </c>
      <c r="R23" s="27">
        <v>0</v>
      </c>
      <c r="S23" s="27">
        <v>0</v>
      </c>
      <c r="T23" s="27">
        <v>11</v>
      </c>
      <c r="U23" s="27">
        <v>28</v>
      </c>
      <c r="V23" s="34"/>
    </row>
    <row r="24" spans="1:22" ht="42.6" customHeight="1">
      <c r="A24" s="24">
        <v>15</v>
      </c>
      <c r="B24" s="34" t="s">
        <v>54</v>
      </c>
      <c r="C24" s="34" t="s">
        <v>77</v>
      </c>
      <c r="D24" s="28" t="s">
        <v>41</v>
      </c>
      <c r="E24" s="28" t="s">
        <v>37</v>
      </c>
      <c r="F24" s="28" t="s">
        <v>48</v>
      </c>
      <c r="G24" s="28" t="s">
        <v>64</v>
      </c>
      <c r="H24" s="38">
        <f t="shared" si="1"/>
        <v>1.1000000000000001</v>
      </c>
      <c r="I24" s="34" t="s">
        <v>77</v>
      </c>
      <c r="J24" s="29" t="s">
        <v>66</v>
      </c>
      <c r="K24" s="34" t="s">
        <v>77</v>
      </c>
      <c r="L24" s="39">
        <v>1</v>
      </c>
      <c r="M24" s="39">
        <v>1</v>
      </c>
      <c r="N24" s="27">
        <v>0</v>
      </c>
      <c r="O24" s="27">
        <v>0</v>
      </c>
      <c r="P24" s="27">
        <v>5</v>
      </c>
      <c r="Q24" s="27">
        <v>14</v>
      </c>
      <c r="R24" s="27">
        <v>0</v>
      </c>
      <c r="S24" s="27">
        <v>0</v>
      </c>
      <c r="T24" s="27">
        <v>5</v>
      </c>
      <c r="U24" s="27">
        <v>14</v>
      </c>
      <c r="V24" s="34"/>
    </row>
    <row r="25" spans="1:22" ht="42.6" customHeight="1">
      <c r="A25" s="24">
        <v>16</v>
      </c>
      <c r="B25" s="34" t="s">
        <v>54</v>
      </c>
      <c r="C25" s="34" t="s">
        <v>78</v>
      </c>
      <c r="D25" s="28" t="s">
        <v>41</v>
      </c>
      <c r="E25" s="28" t="s">
        <v>37</v>
      </c>
      <c r="F25" s="28" t="s">
        <v>48</v>
      </c>
      <c r="G25" s="28" t="s">
        <v>64</v>
      </c>
      <c r="H25" s="38">
        <f t="shared" si="1"/>
        <v>3.3000000000000003</v>
      </c>
      <c r="I25" s="34" t="s">
        <v>78</v>
      </c>
      <c r="J25" s="29" t="s">
        <v>66</v>
      </c>
      <c r="K25" s="34" t="s">
        <v>78</v>
      </c>
      <c r="L25" s="39">
        <v>3</v>
      </c>
      <c r="M25" s="39">
        <v>3</v>
      </c>
      <c r="N25" s="27">
        <v>0</v>
      </c>
      <c r="O25" s="27">
        <v>0</v>
      </c>
      <c r="P25" s="27">
        <v>15</v>
      </c>
      <c r="Q25" s="27">
        <v>37</v>
      </c>
      <c r="R25" s="27">
        <v>0</v>
      </c>
      <c r="S25" s="27">
        <v>0</v>
      </c>
      <c r="T25" s="27">
        <v>15</v>
      </c>
      <c r="U25" s="27">
        <v>37</v>
      </c>
      <c r="V25" s="34"/>
    </row>
    <row r="26" spans="1:22" ht="42.6" customHeight="1">
      <c r="A26" s="24">
        <v>17</v>
      </c>
      <c r="B26" s="34" t="s">
        <v>54</v>
      </c>
      <c r="C26" s="34" t="s">
        <v>79</v>
      </c>
      <c r="D26" s="28" t="s">
        <v>41</v>
      </c>
      <c r="E26" s="28" t="s">
        <v>37</v>
      </c>
      <c r="F26" s="28" t="s">
        <v>48</v>
      </c>
      <c r="G26" s="28" t="s">
        <v>64</v>
      </c>
      <c r="H26" s="38">
        <f t="shared" si="1"/>
        <v>3.3000000000000003</v>
      </c>
      <c r="I26" s="34" t="s">
        <v>79</v>
      </c>
      <c r="J26" s="29" t="s">
        <v>66</v>
      </c>
      <c r="K26" s="34" t="s">
        <v>79</v>
      </c>
      <c r="L26" s="39">
        <v>3</v>
      </c>
      <c r="M26" s="39">
        <v>3</v>
      </c>
      <c r="N26" s="27">
        <v>0</v>
      </c>
      <c r="O26" s="27">
        <v>0</v>
      </c>
      <c r="P26" s="27">
        <v>20</v>
      </c>
      <c r="Q26" s="27">
        <v>58</v>
      </c>
      <c r="R26" s="27">
        <v>0</v>
      </c>
      <c r="S26" s="27">
        <v>0</v>
      </c>
      <c r="T26" s="27">
        <v>20</v>
      </c>
      <c r="U26" s="27">
        <v>58</v>
      </c>
      <c r="V26" s="34"/>
    </row>
    <row r="27" spans="1:22" ht="42.6" customHeight="1">
      <c r="A27" s="24">
        <v>18</v>
      </c>
      <c r="B27" s="34" t="s">
        <v>54</v>
      </c>
      <c r="C27" s="34" t="s">
        <v>80</v>
      </c>
      <c r="D27" s="28" t="s">
        <v>41</v>
      </c>
      <c r="E27" s="28" t="s">
        <v>37</v>
      </c>
      <c r="F27" s="28" t="s">
        <v>48</v>
      </c>
      <c r="G27" s="28" t="s">
        <v>64</v>
      </c>
      <c r="H27" s="38">
        <f t="shared" si="1"/>
        <v>3.3000000000000003</v>
      </c>
      <c r="I27" s="34" t="s">
        <v>80</v>
      </c>
      <c r="J27" s="29" t="s">
        <v>66</v>
      </c>
      <c r="K27" s="34" t="s">
        <v>80</v>
      </c>
      <c r="L27" s="39">
        <v>3</v>
      </c>
      <c r="M27" s="39">
        <v>3</v>
      </c>
      <c r="N27" s="27">
        <v>0</v>
      </c>
      <c r="O27" s="27">
        <v>0</v>
      </c>
      <c r="P27" s="27">
        <v>20</v>
      </c>
      <c r="Q27" s="27">
        <v>58</v>
      </c>
      <c r="R27" s="27">
        <v>0</v>
      </c>
      <c r="S27" s="27">
        <v>0</v>
      </c>
      <c r="T27" s="27">
        <v>20</v>
      </c>
      <c r="U27" s="27">
        <v>58</v>
      </c>
      <c r="V27" s="34"/>
    </row>
    <row r="28" spans="1:22" ht="42.6" customHeight="1">
      <c r="A28" s="24">
        <v>19</v>
      </c>
      <c r="B28" s="34" t="s">
        <v>54</v>
      </c>
      <c r="C28" s="34" t="s">
        <v>81</v>
      </c>
      <c r="D28" s="28" t="s">
        <v>41</v>
      </c>
      <c r="E28" s="28" t="s">
        <v>37</v>
      </c>
      <c r="F28" s="28" t="s">
        <v>48</v>
      </c>
      <c r="G28" s="28" t="s">
        <v>64</v>
      </c>
      <c r="H28" s="38">
        <f t="shared" si="1"/>
        <v>2.2000000000000002</v>
      </c>
      <c r="I28" s="34" t="s">
        <v>81</v>
      </c>
      <c r="J28" s="29" t="s">
        <v>66</v>
      </c>
      <c r="K28" s="34" t="s">
        <v>81</v>
      </c>
      <c r="L28" s="39">
        <v>2</v>
      </c>
      <c r="M28" s="39">
        <v>2</v>
      </c>
      <c r="N28" s="27">
        <v>0</v>
      </c>
      <c r="O28" s="27">
        <v>0</v>
      </c>
      <c r="P28" s="27">
        <v>11</v>
      </c>
      <c r="Q28" s="27">
        <v>31</v>
      </c>
      <c r="R28" s="27">
        <v>0</v>
      </c>
      <c r="S28" s="27">
        <v>0</v>
      </c>
      <c r="T28" s="27">
        <v>11</v>
      </c>
      <c r="U28" s="27">
        <v>31</v>
      </c>
      <c r="V28" s="34"/>
    </row>
    <row r="29" spans="1:22" ht="42.6" customHeight="1">
      <c r="A29" s="24">
        <v>20</v>
      </c>
      <c r="B29" s="34" t="s">
        <v>54</v>
      </c>
      <c r="C29" s="34" t="s">
        <v>82</v>
      </c>
      <c r="D29" s="28" t="s">
        <v>41</v>
      </c>
      <c r="E29" s="28" t="s">
        <v>37</v>
      </c>
      <c r="F29" s="28" t="s">
        <v>48</v>
      </c>
      <c r="G29" s="28" t="s">
        <v>64</v>
      </c>
      <c r="H29" s="38">
        <f t="shared" si="1"/>
        <v>1.1000000000000001</v>
      </c>
      <c r="I29" s="34" t="s">
        <v>82</v>
      </c>
      <c r="J29" s="29" t="s">
        <v>66</v>
      </c>
      <c r="K29" s="34" t="s">
        <v>82</v>
      </c>
      <c r="L29" s="39">
        <v>1</v>
      </c>
      <c r="M29" s="39">
        <v>1</v>
      </c>
      <c r="N29" s="27">
        <v>0</v>
      </c>
      <c r="O29" s="27">
        <v>0</v>
      </c>
      <c r="P29" s="27">
        <v>2</v>
      </c>
      <c r="Q29" s="27">
        <v>6</v>
      </c>
      <c r="R29" s="27">
        <v>0</v>
      </c>
      <c r="S29" s="27">
        <v>0</v>
      </c>
      <c r="T29" s="27">
        <v>2</v>
      </c>
      <c r="U29" s="27">
        <v>6</v>
      </c>
      <c r="V29" s="34"/>
    </row>
    <row r="30" spans="1:22" ht="42.6" customHeight="1">
      <c r="A30" s="24">
        <v>21</v>
      </c>
      <c r="B30" s="34" t="s">
        <v>54</v>
      </c>
      <c r="C30" s="34" t="s">
        <v>83</v>
      </c>
      <c r="D30" s="28" t="s">
        <v>41</v>
      </c>
      <c r="E30" s="28" t="s">
        <v>37</v>
      </c>
      <c r="F30" s="28" t="s">
        <v>48</v>
      </c>
      <c r="G30" s="28" t="s">
        <v>64</v>
      </c>
      <c r="H30" s="38">
        <f t="shared" si="1"/>
        <v>1.1000000000000001</v>
      </c>
      <c r="I30" s="34" t="s">
        <v>83</v>
      </c>
      <c r="J30" s="29" t="s">
        <v>66</v>
      </c>
      <c r="K30" s="34" t="s">
        <v>83</v>
      </c>
      <c r="L30" s="39">
        <v>1</v>
      </c>
      <c r="M30" s="39">
        <v>1</v>
      </c>
      <c r="N30" s="27">
        <v>0</v>
      </c>
      <c r="O30" s="27">
        <v>0</v>
      </c>
      <c r="P30" s="27">
        <v>4</v>
      </c>
      <c r="Q30" s="27">
        <v>14</v>
      </c>
      <c r="R30" s="27">
        <v>0</v>
      </c>
      <c r="S30" s="27">
        <v>0</v>
      </c>
      <c r="T30" s="27">
        <v>4</v>
      </c>
      <c r="U30" s="27">
        <v>14</v>
      </c>
      <c r="V30" s="34"/>
    </row>
    <row r="31" spans="1:22" ht="42.6" customHeight="1">
      <c r="A31" s="24">
        <v>22</v>
      </c>
      <c r="B31" s="34" t="s">
        <v>54</v>
      </c>
      <c r="C31" s="34" t="s">
        <v>84</v>
      </c>
      <c r="D31" s="28" t="s">
        <v>41</v>
      </c>
      <c r="E31" s="28" t="s">
        <v>37</v>
      </c>
      <c r="F31" s="28" t="s">
        <v>48</v>
      </c>
      <c r="G31" s="28" t="s">
        <v>64</v>
      </c>
      <c r="H31" s="38">
        <f t="shared" si="1"/>
        <v>2.2000000000000002</v>
      </c>
      <c r="I31" s="34" t="s">
        <v>84</v>
      </c>
      <c r="J31" s="29" t="s">
        <v>66</v>
      </c>
      <c r="K31" s="34" t="s">
        <v>84</v>
      </c>
      <c r="L31" s="39">
        <v>2</v>
      </c>
      <c r="M31" s="39">
        <v>2</v>
      </c>
      <c r="N31" s="27">
        <v>0</v>
      </c>
      <c r="O31" s="27">
        <v>0</v>
      </c>
      <c r="P31" s="27">
        <v>13</v>
      </c>
      <c r="Q31" s="27">
        <v>35</v>
      </c>
      <c r="R31" s="27">
        <v>0</v>
      </c>
      <c r="S31" s="27">
        <v>0</v>
      </c>
      <c r="T31" s="27">
        <v>13</v>
      </c>
      <c r="U31" s="27">
        <v>35</v>
      </c>
      <c r="V31" s="34"/>
    </row>
    <row r="32" spans="1:22" s="6" customFormat="1" ht="25.9" customHeight="1">
      <c r="A32" s="41" t="s">
        <v>26</v>
      </c>
      <c r="B32" s="41"/>
      <c r="C32" s="41"/>
      <c r="D32" s="41"/>
      <c r="E32" s="41"/>
      <c r="F32" s="41"/>
      <c r="G32" s="41"/>
      <c r="H32" s="41"/>
      <c r="I32" s="41"/>
      <c r="J32" s="41"/>
    </row>
    <row r="33" spans="2:8" s="6" customFormat="1" ht="25.9" customHeight="1">
      <c r="B33" s="41" t="s">
        <v>27</v>
      </c>
      <c r="C33" s="41"/>
      <c r="D33" s="41"/>
      <c r="E33" s="41"/>
      <c r="F33" s="41"/>
      <c r="G33" s="41"/>
      <c r="H33" s="41"/>
    </row>
  </sheetData>
  <mergeCells count="29">
    <mergeCell ref="P6:S6"/>
    <mergeCell ref="A4:V4"/>
    <mergeCell ref="T6:U6"/>
    <mergeCell ref="P7:Q7"/>
    <mergeCell ref="R7:S7"/>
    <mergeCell ref="B6:B8"/>
    <mergeCell ref="A6:A8"/>
    <mergeCell ref="T7:T8"/>
    <mergeCell ref="U7:U8"/>
    <mergeCell ref="V6:V8"/>
    <mergeCell ref="O7:O8"/>
    <mergeCell ref="N7:N8"/>
    <mergeCell ref="M7:M8"/>
    <mergeCell ref="L7:L8"/>
    <mergeCell ref="K6:K8"/>
    <mergeCell ref="J6:J8"/>
    <mergeCell ref="L6:O6"/>
    <mergeCell ref="I6:I8"/>
    <mergeCell ref="H6:H8"/>
    <mergeCell ref="G6:G8"/>
    <mergeCell ref="F6:F8"/>
    <mergeCell ref="A5:B5"/>
    <mergeCell ref="C5:D5"/>
    <mergeCell ref="A32:J32"/>
    <mergeCell ref="B33:H33"/>
    <mergeCell ref="D6:D8"/>
    <mergeCell ref="C6:C8"/>
    <mergeCell ref="E6:E8"/>
    <mergeCell ref="A9:C9"/>
  </mergeCells>
  <phoneticPr fontId="1" type="noConversion"/>
  <pageMargins left="0.31496062992125984" right="0.31496062992125984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V50"/>
  <sheetViews>
    <sheetView topLeftCell="A11" workbookViewId="0">
      <selection activeCell="H46" sqref="H46"/>
    </sheetView>
  </sheetViews>
  <sheetFormatPr defaultRowHeight="14.25"/>
  <cols>
    <col min="1" max="1" width="4.625" style="4" customWidth="1"/>
    <col min="2" max="2" width="8.75" style="4" customWidth="1"/>
    <col min="3" max="3" width="9" style="4"/>
    <col min="4" max="4" width="16.875" style="4" customWidth="1"/>
    <col min="5" max="5" width="9" style="4" customWidth="1"/>
    <col min="6" max="6" width="9" style="4"/>
    <col min="7" max="7" width="17.625" style="4" customWidth="1"/>
    <col min="8" max="8" width="18" style="4" customWidth="1"/>
    <col min="9" max="9" width="15.25" style="4" customWidth="1"/>
    <col min="10" max="10" width="9.75" style="4" customWidth="1"/>
    <col min="11" max="11" width="13.125" style="4" customWidth="1"/>
    <col min="12" max="15" width="9" style="4"/>
    <col min="16" max="19" width="6.75" style="4" customWidth="1"/>
    <col min="20" max="21" width="7.25" style="4" customWidth="1"/>
    <col min="22" max="16384" width="9" style="4"/>
  </cols>
  <sheetData>
    <row r="3" spans="1:22">
      <c r="A3" s="3" t="s">
        <v>28</v>
      </c>
    </row>
    <row r="4" spans="1:22" s="1" customFormat="1" ht="30" customHeight="1">
      <c r="A4" s="46" t="s">
        <v>34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s="1" customFormat="1" ht="44.45" customHeight="1">
      <c r="A5" s="40" t="s">
        <v>14</v>
      </c>
      <c r="B5" s="40"/>
      <c r="C5" s="40" t="s">
        <v>30</v>
      </c>
      <c r="D5" s="40"/>
      <c r="F5" s="1" t="s">
        <v>15</v>
      </c>
      <c r="G5" s="1" t="s">
        <v>31</v>
      </c>
      <c r="I5" s="1" t="s">
        <v>16</v>
      </c>
      <c r="J5" s="1" t="s">
        <v>32</v>
      </c>
      <c r="N5" s="1" t="s">
        <v>0</v>
      </c>
      <c r="O5" s="1" t="s">
        <v>33</v>
      </c>
    </row>
    <row r="6" spans="1:22" s="1" customFormat="1" ht="57.6" customHeight="1">
      <c r="A6" s="42" t="s">
        <v>1</v>
      </c>
      <c r="B6" s="42" t="s">
        <v>17</v>
      </c>
      <c r="C6" s="42" t="s">
        <v>18</v>
      </c>
      <c r="D6" s="42" t="s">
        <v>4</v>
      </c>
      <c r="E6" s="42" t="s">
        <v>19</v>
      </c>
      <c r="F6" s="42" t="s">
        <v>20</v>
      </c>
      <c r="G6" s="42" t="s">
        <v>5</v>
      </c>
      <c r="H6" s="42" t="s">
        <v>88</v>
      </c>
      <c r="I6" s="42" t="s">
        <v>2</v>
      </c>
      <c r="J6" s="42" t="s">
        <v>21</v>
      </c>
      <c r="K6" s="42" t="s">
        <v>3</v>
      </c>
      <c r="L6" s="42" t="s">
        <v>22</v>
      </c>
      <c r="M6" s="42"/>
      <c r="N6" s="42"/>
      <c r="O6" s="42"/>
      <c r="P6" s="42" t="s">
        <v>9</v>
      </c>
      <c r="Q6" s="42"/>
      <c r="R6" s="42"/>
      <c r="S6" s="42"/>
      <c r="T6" s="42" t="s">
        <v>23</v>
      </c>
      <c r="U6" s="42"/>
      <c r="V6" s="42" t="s">
        <v>24</v>
      </c>
    </row>
    <row r="7" spans="1:22" ht="14.45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 t="s">
        <v>25</v>
      </c>
      <c r="M7" s="42" t="s">
        <v>8</v>
      </c>
      <c r="N7" s="42" t="s">
        <v>6</v>
      </c>
      <c r="O7" s="42" t="s">
        <v>7</v>
      </c>
      <c r="P7" s="42" t="s">
        <v>10</v>
      </c>
      <c r="Q7" s="42"/>
      <c r="R7" s="42" t="s">
        <v>11</v>
      </c>
      <c r="S7" s="42"/>
      <c r="T7" s="42" t="s">
        <v>12</v>
      </c>
      <c r="U7" s="42" t="s">
        <v>13</v>
      </c>
      <c r="V7" s="42"/>
    </row>
    <row r="8" spans="1:22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2" t="s">
        <v>12</v>
      </c>
      <c r="Q8" s="2" t="s">
        <v>13</v>
      </c>
      <c r="R8" s="2" t="s">
        <v>12</v>
      </c>
      <c r="S8" s="2" t="s">
        <v>13</v>
      </c>
      <c r="T8" s="42"/>
      <c r="U8" s="42"/>
      <c r="V8" s="42"/>
    </row>
    <row r="9" spans="1:22" ht="21.75" customHeight="1">
      <c r="A9" s="43" t="s">
        <v>87</v>
      </c>
      <c r="B9" s="44"/>
      <c r="C9" s="45"/>
      <c r="D9" s="37"/>
      <c r="E9" s="37"/>
      <c r="F9" s="37"/>
      <c r="G9" s="37"/>
      <c r="H9" s="37">
        <f>SUM(H10:H47)</f>
        <v>275.00000000000006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</row>
    <row r="10" spans="1:22" ht="42.6" customHeight="1">
      <c r="A10" s="16">
        <v>1</v>
      </c>
      <c r="B10" s="34" t="s">
        <v>54</v>
      </c>
      <c r="C10" s="34" t="s">
        <v>52</v>
      </c>
      <c r="D10" s="17" t="s">
        <v>41</v>
      </c>
      <c r="E10" s="17" t="s">
        <v>37</v>
      </c>
      <c r="F10" s="17" t="s">
        <v>38</v>
      </c>
      <c r="G10" s="17" t="s">
        <v>42</v>
      </c>
      <c r="H10" s="38">
        <f>L10*1.1</f>
        <v>5.5</v>
      </c>
      <c r="I10" s="17" t="s">
        <v>39</v>
      </c>
      <c r="J10" s="18" t="s">
        <v>43</v>
      </c>
      <c r="K10" s="17" t="s">
        <v>40</v>
      </c>
      <c r="L10" s="16">
        <v>5</v>
      </c>
      <c r="M10" s="16">
        <v>5</v>
      </c>
      <c r="N10" s="16">
        <v>0</v>
      </c>
      <c r="O10" s="24">
        <v>0</v>
      </c>
      <c r="P10" s="16">
        <v>7</v>
      </c>
      <c r="Q10" s="16">
        <v>27</v>
      </c>
      <c r="R10" s="24">
        <v>0</v>
      </c>
      <c r="S10" s="24">
        <v>0</v>
      </c>
      <c r="T10" s="16">
        <v>29</v>
      </c>
      <c r="U10" s="16">
        <v>102</v>
      </c>
      <c r="V10" s="16"/>
    </row>
    <row r="11" spans="1:22" ht="42.6" customHeight="1">
      <c r="A11" s="19">
        <v>2</v>
      </c>
      <c r="B11" s="34" t="s">
        <v>54</v>
      </c>
      <c r="C11" s="20" t="s">
        <v>44</v>
      </c>
      <c r="D11" s="20" t="s">
        <v>41</v>
      </c>
      <c r="E11" s="20" t="s">
        <v>37</v>
      </c>
      <c r="F11" s="20" t="s">
        <v>48</v>
      </c>
      <c r="G11" s="28" t="s">
        <v>65</v>
      </c>
      <c r="H11" s="38">
        <f t="shared" ref="H11:H47" si="0">L11*1.1</f>
        <v>12.100000000000001</v>
      </c>
      <c r="I11" s="20" t="s">
        <v>44</v>
      </c>
      <c r="J11" s="21" t="s">
        <v>49</v>
      </c>
      <c r="K11" s="22" t="s">
        <v>47</v>
      </c>
      <c r="L11" s="19">
        <v>11</v>
      </c>
      <c r="M11" s="19">
        <v>11</v>
      </c>
      <c r="N11" s="24">
        <v>0</v>
      </c>
      <c r="O11" s="24">
        <v>0</v>
      </c>
      <c r="P11" s="23">
        <v>21</v>
      </c>
      <c r="Q11" s="23">
        <v>61</v>
      </c>
      <c r="R11" s="24">
        <v>0</v>
      </c>
      <c r="S11" s="24">
        <v>0</v>
      </c>
      <c r="T11" s="23">
        <v>21</v>
      </c>
      <c r="U11" s="23">
        <v>61</v>
      </c>
      <c r="V11" s="19"/>
    </row>
    <row r="12" spans="1:22" ht="42.6" customHeight="1">
      <c r="A12" s="24">
        <v>3</v>
      </c>
      <c r="B12" s="34" t="s">
        <v>54</v>
      </c>
      <c r="C12" s="34" t="s">
        <v>67</v>
      </c>
      <c r="D12" s="28" t="s">
        <v>37</v>
      </c>
      <c r="E12" s="28" t="s">
        <v>37</v>
      </c>
      <c r="F12" s="25" t="s">
        <v>38</v>
      </c>
      <c r="G12" s="7" t="s">
        <v>85</v>
      </c>
      <c r="H12" s="38">
        <f t="shared" si="0"/>
        <v>3.3000000000000003</v>
      </c>
      <c r="I12" s="34" t="s">
        <v>67</v>
      </c>
      <c r="J12" s="29" t="s">
        <v>49</v>
      </c>
      <c r="K12" s="34" t="s">
        <v>67</v>
      </c>
      <c r="L12" s="27">
        <v>3</v>
      </c>
      <c r="M12" s="39">
        <v>3</v>
      </c>
      <c r="N12" s="27">
        <v>0</v>
      </c>
      <c r="O12" s="27">
        <v>0</v>
      </c>
      <c r="P12" s="27">
        <v>4</v>
      </c>
      <c r="Q12" s="27">
        <v>11</v>
      </c>
      <c r="R12" s="27">
        <v>0</v>
      </c>
      <c r="S12" s="27">
        <v>0</v>
      </c>
      <c r="T12" s="27">
        <v>4</v>
      </c>
      <c r="U12" s="27">
        <v>11</v>
      </c>
      <c r="V12" s="24"/>
    </row>
    <row r="13" spans="1:22" ht="42.6" customHeight="1">
      <c r="A13" s="27">
        <v>4</v>
      </c>
      <c r="B13" s="34" t="s">
        <v>54</v>
      </c>
      <c r="C13" s="34" t="s">
        <v>68</v>
      </c>
      <c r="D13" s="28" t="s">
        <v>37</v>
      </c>
      <c r="E13" s="28" t="s">
        <v>37</v>
      </c>
      <c r="F13" s="25" t="s">
        <v>38</v>
      </c>
      <c r="G13" s="7" t="s">
        <v>85</v>
      </c>
      <c r="H13" s="38">
        <f t="shared" si="0"/>
        <v>3.3000000000000003</v>
      </c>
      <c r="I13" s="34" t="s">
        <v>68</v>
      </c>
      <c r="J13" s="29" t="s">
        <v>49</v>
      </c>
      <c r="K13" s="34" t="s">
        <v>68</v>
      </c>
      <c r="L13" s="27">
        <v>3</v>
      </c>
      <c r="M13" s="39">
        <v>3</v>
      </c>
      <c r="N13" s="27">
        <v>0</v>
      </c>
      <c r="O13" s="27">
        <v>0</v>
      </c>
      <c r="P13" s="27">
        <v>7</v>
      </c>
      <c r="Q13" s="27">
        <v>19</v>
      </c>
      <c r="R13" s="27">
        <v>0</v>
      </c>
      <c r="S13" s="27">
        <v>0</v>
      </c>
      <c r="T13" s="27">
        <v>7</v>
      </c>
      <c r="U13" s="27">
        <v>19</v>
      </c>
      <c r="V13" s="24"/>
    </row>
    <row r="14" spans="1:22" ht="42.6" customHeight="1">
      <c r="A14" s="24">
        <v>5</v>
      </c>
      <c r="B14" s="34" t="s">
        <v>54</v>
      </c>
      <c r="C14" s="34" t="s">
        <v>69</v>
      </c>
      <c r="D14" s="28" t="s">
        <v>37</v>
      </c>
      <c r="E14" s="28" t="s">
        <v>37</v>
      </c>
      <c r="F14" s="25" t="s">
        <v>38</v>
      </c>
      <c r="G14" s="7" t="s">
        <v>85</v>
      </c>
      <c r="H14" s="38">
        <f t="shared" si="0"/>
        <v>5.5</v>
      </c>
      <c r="I14" s="34" t="s">
        <v>69</v>
      </c>
      <c r="J14" s="29" t="s">
        <v>49</v>
      </c>
      <c r="K14" s="34" t="s">
        <v>69</v>
      </c>
      <c r="L14" s="27">
        <v>5</v>
      </c>
      <c r="M14" s="39">
        <v>5</v>
      </c>
      <c r="N14" s="27">
        <v>0</v>
      </c>
      <c r="O14" s="27">
        <v>0</v>
      </c>
      <c r="P14" s="27">
        <v>11</v>
      </c>
      <c r="Q14" s="27">
        <v>37</v>
      </c>
      <c r="R14" s="27">
        <v>0</v>
      </c>
      <c r="S14" s="27">
        <v>0</v>
      </c>
      <c r="T14" s="27">
        <v>11</v>
      </c>
      <c r="U14" s="27">
        <v>37</v>
      </c>
      <c r="V14" s="24"/>
    </row>
    <row r="15" spans="1:22" ht="42.6" customHeight="1">
      <c r="A15" s="27">
        <v>6</v>
      </c>
      <c r="B15" s="34" t="s">
        <v>54</v>
      </c>
      <c r="C15" s="34" t="s">
        <v>70</v>
      </c>
      <c r="D15" s="28" t="s">
        <v>37</v>
      </c>
      <c r="E15" s="28" t="s">
        <v>37</v>
      </c>
      <c r="F15" s="25" t="s">
        <v>38</v>
      </c>
      <c r="G15" s="7" t="s">
        <v>85</v>
      </c>
      <c r="H15" s="38">
        <f t="shared" si="0"/>
        <v>7.7000000000000011</v>
      </c>
      <c r="I15" s="34" t="s">
        <v>70</v>
      </c>
      <c r="J15" s="29" t="s">
        <v>49</v>
      </c>
      <c r="K15" s="34" t="s">
        <v>70</v>
      </c>
      <c r="L15" s="27">
        <v>7</v>
      </c>
      <c r="M15" s="39">
        <v>7</v>
      </c>
      <c r="N15" s="27">
        <v>0</v>
      </c>
      <c r="O15" s="27">
        <v>0</v>
      </c>
      <c r="P15" s="27">
        <v>16</v>
      </c>
      <c r="Q15" s="27">
        <v>38</v>
      </c>
      <c r="R15" s="27">
        <v>0</v>
      </c>
      <c r="S15" s="27">
        <v>0</v>
      </c>
      <c r="T15" s="27">
        <v>16</v>
      </c>
      <c r="U15" s="27">
        <v>38</v>
      </c>
      <c r="V15" s="24"/>
    </row>
    <row r="16" spans="1:22" ht="42.6" customHeight="1">
      <c r="A16" s="24">
        <v>7</v>
      </c>
      <c r="B16" s="34" t="s">
        <v>54</v>
      </c>
      <c r="C16" s="34" t="s">
        <v>71</v>
      </c>
      <c r="D16" s="28" t="s">
        <v>37</v>
      </c>
      <c r="E16" s="28" t="s">
        <v>37</v>
      </c>
      <c r="F16" s="25" t="s">
        <v>38</v>
      </c>
      <c r="G16" s="7" t="s">
        <v>85</v>
      </c>
      <c r="H16" s="38">
        <f t="shared" si="0"/>
        <v>5.5</v>
      </c>
      <c r="I16" s="34" t="s">
        <v>71</v>
      </c>
      <c r="J16" s="29" t="s">
        <v>49</v>
      </c>
      <c r="K16" s="34" t="s">
        <v>71</v>
      </c>
      <c r="L16" s="27">
        <v>5</v>
      </c>
      <c r="M16" s="39">
        <v>5</v>
      </c>
      <c r="N16" s="27">
        <v>0</v>
      </c>
      <c r="O16" s="27">
        <v>0</v>
      </c>
      <c r="P16" s="27">
        <v>9</v>
      </c>
      <c r="Q16" s="27">
        <v>29</v>
      </c>
      <c r="R16" s="27">
        <v>0</v>
      </c>
      <c r="S16" s="27">
        <v>0</v>
      </c>
      <c r="T16" s="27">
        <v>9</v>
      </c>
      <c r="U16" s="27">
        <v>29</v>
      </c>
      <c r="V16" s="24"/>
    </row>
    <row r="17" spans="1:22" ht="42.6" customHeight="1">
      <c r="A17" s="27">
        <v>8</v>
      </c>
      <c r="B17" s="34" t="s">
        <v>54</v>
      </c>
      <c r="C17" s="34" t="s">
        <v>72</v>
      </c>
      <c r="D17" s="28" t="s">
        <v>37</v>
      </c>
      <c r="E17" s="28" t="s">
        <v>37</v>
      </c>
      <c r="F17" s="25" t="s">
        <v>38</v>
      </c>
      <c r="G17" s="7" t="s">
        <v>85</v>
      </c>
      <c r="H17" s="38">
        <f t="shared" si="0"/>
        <v>7.7000000000000011</v>
      </c>
      <c r="I17" s="34" t="s">
        <v>72</v>
      </c>
      <c r="J17" s="29" t="s">
        <v>49</v>
      </c>
      <c r="K17" s="34" t="s">
        <v>72</v>
      </c>
      <c r="L17" s="27">
        <v>7</v>
      </c>
      <c r="M17" s="39">
        <v>7</v>
      </c>
      <c r="N17" s="27">
        <v>0</v>
      </c>
      <c r="O17" s="27">
        <v>0</v>
      </c>
      <c r="P17" s="27">
        <v>14</v>
      </c>
      <c r="Q17" s="27">
        <v>34</v>
      </c>
      <c r="R17" s="27">
        <v>0</v>
      </c>
      <c r="S17" s="27">
        <v>0</v>
      </c>
      <c r="T17" s="27">
        <v>14</v>
      </c>
      <c r="U17" s="27">
        <v>34</v>
      </c>
      <c r="V17" s="24"/>
    </row>
    <row r="18" spans="1:22" ht="42.6" customHeight="1">
      <c r="A18" s="24">
        <v>9</v>
      </c>
      <c r="B18" s="34" t="s">
        <v>54</v>
      </c>
      <c r="C18" s="34" t="s">
        <v>73</v>
      </c>
      <c r="D18" s="28" t="s">
        <v>37</v>
      </c>
      <c r="E18" s="28" t="s">
        <v>37</v>
      </c>
      <c r="F18" s="25" t="s">
        <v>38</v>
      </c>
      <c r="G18" s="7" t="s">
        <v>85</v>
      </c>
      <c r="H18" s="38">
        <f t="shared" si="0"/>
        <v>5.5</v>
      </c>
      <c r="I18" s="34" t="s">
        <v>73</v>
      </c>
      <c r="J18" s="29" t="s">
        <v>49</v>
      </c>
      <c r="K18" s="34" t="s">
        <v>73</v>
      </c>
      <c r="L18" s="27">
        <v>5</v>
      </c>
      <c r="M18" s="39">
        <v>5</v>
      </c>
      <c r="N18" s="27">
        <v>0</v>
      </c>
      <c r="O18" s="27">
        <v>0</v>
      </c>
      <c r="P18" s="27">
        <v>9</v>
      </c>
      <c r="Q18" s="27">
        <v>32</v>
      </c>
      <c r="R18" s="27">
        <v>0</v>
      </c>
      <c r="S18" s="27">
        <v>0</v>
      </c>
      <c r="T18" s="27">
        <v>9</v>
      </c>
      <c r="U18" s="27">
        <v>32</v>
      </c>
      <c r="V18" s="24"/>
    </row>
    <row r="19" spans="1:22" ht="42.6" customHeight="1">
      <c r="A19" s="27">
        <v>10</v>
      </c>
      <c r="B19" s="34" t="s">
        <v>54</v>
      </c>
      <c r="C19" s="34" t="s">
        <v>74</v>
      </c>
      <c r="D19" s="28" t="s">
        <v>37</v>
      </c>
      <c r="E19" s="28" t="s">
        <v>37</v>
      </c>
      <c r="F19" s="25" t="s">
        <v>38</v>
      </c>
      <c r="G19" s="7" t="s">
        <v>85</v>
      </c>
      <c r="H19" s="38">
        <f t="shared" si="0"/>
        <v>5.5</v>
      </c>
      <c r="I19" s="34" t="s">
        <v>74</v>
      </c>
      <c r="J19" s="29" t="s">
        <v>49</v>
      </c>
      <c r="K19" s="34" t="s">
        <v>74</v>
      </c>
      <c r="L19" s="27">
        <v>5</v>
      </c>
      <c r="M19" s="39">
        <v>5</v>
      </c>
      <c r="N19" s="27">
        <v>0</v>
      </c>
      <c r="O19" s="27">
        <v>0</v>
      </c>
      <c r="P19" s="27">
        <v>12</v>
      </c>
      <c r="Q19" s="27">
        <v>44</v>
      </c>
      <c r="R19" s="27">
        <v>0</v>
      </c>
      <c r="S19" s="27">
        <v>0</v>
      </c>
      <c r="T19" s="27">
        <v>12</v>
      </c>
      <c r="U19" s="27">
        <v>44</v>
      </c>
      <c r="V19" s="24"/>
    </row>
    <row r="20" spans="1:22" ht="42.6" customHeight="1">
      <c r="A20" s="24">
        <v>11</v>
      </c>
      <c r="B20" s="34" t="s">
        <v>54</v>
      </c>
      <c r="C20" s="34" t="s">
        <v>75</v>
      </c>
      <c r="D20" s="28" t="s">
        <v>37</v>
      </c>
      <c r="E20" s="28" t="s">
        <v>37</v>
      </c>
      <c r="F20" s="25" t="s">
        <v>38</v>
      </c>
      <c r="G20" s="7" t="s">
        <v>85</v>
      </c>
      <c r="H20" s="38">
        <f t="shared" si="0"/>
        <v>3.3000000000000003</v>
      </c>
      <c r="I20" s="34" t="s">
        <v>75</v>
      </c>
      <c r="J20" s="29" t="s">
        <v>49</v>
      </c>
      <c r="K20" s="34" t="s">
        <v>75</v>
      </c>
      <c r="L20" s="27">
        <v>3</v>
      </c>
      <c r="M20" s="39">
        <v>3</v>
      </c>
      <c r="N20" s="27">
        <v>0</v>
      </c>
      <c r="O20" s="27">
        <v>0</v>
      </c>
      <c r="P20" s="27">
        <v>7</v>
      </c>
      <c r="Q20" s="27">
        <v>15</v>
      </c>
      <c r="R20" s="27">
        <v>0</v>
      </c>
      <c r="S20" s="27">
        <v>0</v>
      </c>
      <c r="T20" s="27">
        <v>7</v>
      </c>
      <c r="U20" s="27">
        <v>15</v>
      </c>
      <c r="V20" s="24"/>
    </row>
    <row r="21" spans="1:22" ht="42.6" customHeight="1">
      <c r="A21" s="27">
        <v>12</v>
      </c>
      <c r="B21" s="34" t="s">
        <v>54</v>
      </c>
      <c r="C21" s="34" t="s">
        <v>76</v>
      </c>
      <c r="D21" s="28" t="s">
        <v>37</v>
      </c>
      <c r="E21" s="28" t="s">
        <v>37</v>
      </c>
      <c r="F21" s="25" t="s">
        <v>38</v>
      </c>
      <c r="G21" s="7" t="s">
        <v>85</v>
      </c>
      <c r="H21" s="38">
        <f t="shared" si="0"/>
        <v>5.5</v>
      </c>
      <c r="I21" s="34" t="s">
        <v>76</v>
      </c>
      <c r="J21" s="29" t="s">
        <v>49</v>
      </c>
      <c r="K21" s="34" t="s">
        <v>76</v>
      </c>
      <c r="L21" s="27">
        <v>5</v>
      </c>
      <c r="M21" s="39">
        <v>5</v>
      </c>
      <c r="N21" s="27">
        <v>0</v>
      </c>
      <c r="O21" s="27">
        <v>0</v>
      </c>
      <c r="P21" s="27">
        <v>11</v>
      </c>
      <c r="Q21" s="27">
        <v>28</v>
      </c>
      <c r="R21" s="27">
        <v>0</v>
      </c>
      <c r="S21" s="27">
        <v>0</v>
      </c>
      <c r="T21" s="27">
        <v>11</v>
      </c>
      <c r="U21" s="27">
        <v>28</v>
      </c>
      <c r="V21" s="24"/>
    </row>
    <row r="22" spans="1:22" ht="42.6" customHeight="1">
      <c r="A22" s="24">
        <v>13</v>
      </c>
      <c r="B22" s="34" t="s">
        <v>54</v>
      </c>
      <c r="C22" s="34" t="s">
        <v>77</v>
      </c>
      <c r="D22" s="28" t="s">
        <v>37</v>
      </c>
      <c r="E22" s="28" t="s">
        <v>37</v>
      </c>
      <c r="F22" s="25" t="s">
        <v>38</v>
      </c>
      <c r="G22" s="7" t="s">
        <v>85</v>
      </c>
      <c r="H22" s="38">
        <f t="shared" si="0"/>
        <v>5.5</v>
      </c>
      <c r="I22" s="34" t="s">
        <v>77</v>
      </c>
      <c r="J22" s="29" t="s">
        <v>49</v>
      </c>
      <c r="K22" s="34" t="s">
        <v>77</v>
      </c>
      <c r="L22" s="27">
        <v>5</v>
      </c>
      <c r="M22" s="39">
        <v>5</v>
      </c>
      <c r="N22" s="27">
        <v>0</v>
      </c>
      <c r="O22" s="27">
        <v>0</v>
      </c>
      <c r="P22" s="27">
        <v>5</v>
      </c>
      <c r="Q22" s="27">
        <v>14</v>
      </c>
      <c r="R22" s="27">
        <v>0</v>
      </c>
      <c r="S22" s="27">
        <v>0</v>
      </c>
      <c r="T22" s="27">
        <v>5</v>
      </c>
      <c r="U22" s="27">
        <v>14</v>
      </c>
      <c r="V22" s="24"/>
    </row>
    <row r="23" spans="1:22" ht="42.6" customHeight="1">
      <c r="A23" s="27">
        <v>14</v>
      </c>
      <c r="B23" s="34" t="s">
        <v>54</v>
      </c>
      <c r="C23" s="34" t="s">
        <v>78</v>
      </c>
      <c r="D23" s="28" t="s">
        <v>37</v>
      </c>
      <c r="E23" s="28" t="s">
        <v>37</v>
      </c>
      <c r="F23" s="25" t="s">
        <v>38</v>
      </c>
      <c r="G23" s="7" t="s">
        <v>85</v>
      </c>
      <c r="H23" s="38">
        <f t="shared" si="0"/>
        <v>7.7000000000000011</v>
      </c>
      <c r="I23" s="34" t="s">
        <v>78</v>
      </c>
      <c r="J23" s="29" t="s">
        <v>49</v>
      </c>
      <c r="K23" s="34" t="s">
        <v>78</v>
      </c>
      <c r="L23" s="27">
        <v>7</v>
      </c>
      <c r="M23" s="39">
        <v>7</v>
      </c>
      <c r="N23" s="27">
        <v>0</v>
      </c>
      <c r="O23" s="27">
        <v>0</v>
      </c>
      <c r="P23" s="27">
        <v>15</v>
      </c>
      <c r="Q23" s="27">
        <v>37</v>
      </c>
      <c r="R23" s="27">
        <v>0</v>
      </c>
      <c r="S23" s="27">
        <v>0</v>
      </c>
      <c r="T23" s="27">
        <v>15</v>
      </c>
      <c r="U23" s="27">
        <v>37</v>
      </c>
      <c r="V23" s="24"/>
    </row>
    <row r="24" spans="1:22" ht="42.6" customHeight="1">
      <c r="A24" s="24">
        <v>15</v>
      </c>
      <c r="B24" s="34" t="s">
        <v>54</v>
      </c>
      <c r="C24" s="34" t="s">
        <v>79</v>
      </c>
      <c r="D24" s="28" t="s">
        <v>37</v>
      </c>
      <c r="E24" s="28" t="s">
        <v>37</v>
      </c>
      <c r="F24" s="25" t="s">
        <v>38</v>
      </c>
      <c r="G24" s="7" t="s">
        <v>85</v>
      </c>
      <c r="H24" s="38">
        <f t="shared" si="0"/>
        <v>7.7000000000000011</v>
      </c>
      <c r="I24" s="34" t="s">
        <v>79</v>
      </c>
      <c r="J24" s="29" t="s">
        <v>49</v>
      </c>
      <c r="K24" s="34" t="s">
        <v>79</v>
      </c>
      <c r="L24" s="27">
        <v>7</v>
      </c>
      <c r="M24" s="39">
        <v>7</v>
      </c>
      <c r="N24" s="27">
        <v>0</v>
      </c>
      <c r="O24" s="27">
        <v>0</v>
      </c>
      <c r="P24" s="27">
        <v>20</v>
      </c>
      <c r="Q24" s="27">
        <v>58</v>
      </c>
      <c r="R24" s="27">
        <v>0</v>
      </c>
      <c r="S24" s="27">
        <v>0</v>
      </c>
      <c r="T24" s="27">
        <v>20</v>
      </c>
      <c r="U24" s="27">
        <v>58</v>
      </c>
      <c r="V24" s="24"/>
    </row>
    <row r="25" spans="1:22" ht="42.6" customHeight="1">
      <c r="A25" s="27">
        <v>16</v>
      </c>
      <c r="B25" s="34" t="s">
        <v>54</v>
      </c>
      <c r="C25" s="34" t="s">
        <v>80</v>
      </c>
      <c r="D25" s="28" t="s">
        <v>37</v>
      </c>
      <c r="E25" s="28" t="s">
        <v>37</v>
      </c>
      <c r="F25" s="25" t="s">
        <v>38</v>
      </c>
      <c r="G25" s="7" t="s">
        <v>85</v>
      </c>
      <c r="H25" s="38">
        <f t="shared" si="0"/>
        <v>7.7000000000000011</v>
      </c>
      <c r="I25" s="34" t="s">
        <v>80</v>
      </c>
      <c r="J25" s="29" t="s">
        <v>49</v>
      </c>
      <c r="K25" s="34" t="s">
        <v>80</v>
      </c>
      <c r="L25" s="27">
        <v>7</v>
      </c>
      <c r="M25" s="39">
        <v>7</v>
      </c>
      <c r="N25" s="27">
        <v>0</v>
      </c>
      <c r="O25" s="27">
        <v>0</v>
      </c>
      <c r="P25" s="27">
        <v>20</v>
      </c>
      <c r="Q25" s="27">
        <v>58</v>
      </c>
      <c r="R25" s="27">
        <v>0</v>
      </c>
      <c r="S25" s="27">
        <v>0</v>
      </c>
      <c r="T25" s="27">
        <v>20</v>
      </c>
      <c r="U25" s="27">
        <v>58</v>
      </c>
      <c r="V25" s="24"/>
    </row>
    <row r="26" spans="1:22" ht="42.6" customHeight="1">
      <c r="A26" s="24">
        <v>17</v>
      </c>
      <c r="B26" s="34" t="s">
        <v>54</v>
      </c>
      <c r="C26" s="34" t="s">
        <v>81</v>
      </c>
      <c r="D26" s="28" t="s">
        <v>37</v>
      </c>
      <c r="E26" s="28" t="s">
        <v>37</v>
      </c>
      <c r="F26" s="25" t="s">
        <v>38</v>
      </c>
      <c r="G26" s="7" t="s">
        <v>85</v>
      </c>
      <c r="H26" s="38">
        <f t="shared" si="0"/>
        <v>5.5</v>
      </c>
      <c r="I26" s="34" t="s">
        <v>81</v>
      </c>
      <c r="J26" s="29" t="s">
        <v>49</v>
      </c>
      <c r="K26" s="34" t="s">
        <v>81</v>
      </c>
      <c r="L26" s="27">
        <v>5</v>
      </c>
      <c r="M26" s="39">
        <v>5</v>
      </c>
      <c r="N26" s="27">
        <v>0</v>
      </c>
      <c r="O26" s="27">
        <v>0</v>
      </c>
      <c r="P26" s="27">
        <v>11</v>
      </c>
      <c r="Q26" s="27">
        <v>31</v>
      </c>
      <c r="R26" s="27">
        <v>0</v>
      </c>
      <c r="S26" s="27">
        <v>0</v>
      </c>
      <c r="T26" s="27">
        <v>11</v>
      </c>
      <c r="U26" s="27">
        <v>31</v>
      </c>
      <c r="V26" s="24"/>
    </row>
    <row r="27" spans="1:22" ht="42.6" customHeight="1">
      <c r="A27" s="27">
        <v>18</v>
      </c>
      <c r="B27" s="34" t="s">
        <v>54</v>
      </c>
      <c r="C27" s="34" t="s">
        <v>82</v>
      </c>
      <c r="D27" s="28" t="s">
        <v>37</v>
      </c>
      <c r="E27" s="28" t="s">
        <v>37</v>
      </c>
      <c r="F27" s="25" t="s">
        <v>38</v>
      </c>
      <c r="G27" s="7" t="s">
        <v>85</v>
      </c>
      <c r="H27" s="38">
        <f t="shared" si="0"/>
        <v>3.3000000000000003</v>
      </c>
      <c r="I27" s="34" t="s">
        <v>82</v>
      </c>
      <c r="J27" s="29" t="s">
        <v>49</v>
      </c>
      <c r="K27" s="34" t="s">
        <v>82</v>
      </c>
      <c r="L27" s="27">
        <v>3</v>
      </c>
      <c r="M27" s="39">
        <v>3</v>
      </c>
      <c r="N27" s="27">
        <v>0</v>
      </c>
      <c r="O27" s="27">
        <v>0</v>
      </c>
      <c r="P27" s="27">
        <v>2</v>
      </c>
      <c r="Q27" s="27">
        <v>6</v>
      </c>
      <c r="R27" s="27">
        <v>0</v>
      </c>
      <c r="S27" s="27">
        <v>0</v>
      </c>
      <c r="T27" s="27">
        <v>2</v>
      </c>
      <c r="U27" s="27">
        <v>6</v>
      </c>
      <c r="V27" s="24"/>
    </row>
    <row r="28" spans="1:22" ht="42.6" customHeight="1">
      <c r="A28" s="24">
        <v>19</v>
      </c>
      <c r="B28" s="34" t="s">
        <v>54</v>
      </c>
      <c r="C28" s="34" t="s">
        <v>83</v>
      </c>
      <c r="D28" s="28" t="s">
        <v>37</v>
      </c>
      <c r="E28" s="28" t="s">
        <v>37</v>
      </c>
      <c r="F28" s="25" t="s">
        <v>38</v>
      </c>
      <c r="G28" s="7" t="s">
        <v>85</v>
      </c>
      <c r="H28" s="38">
        <f t="shared" si="0"/>
        <v>3.3000000000000003</v>
      </c>
      <c r="I28" s="34" t="s">
        <v>83</v>
      </c>
      <c r="J28" s="29" t="s">
        <v>49</v>
      </c>
      <c r="K28" s="34" t="s">
        <v>83</v>
      </c>
      <c r="L28" s="27">
        <v>3</v>
      </c>
      <c r="M28" s="39">
        <v>3</v>
      </c>
      <c r="N28" s="27">
        <v>0</v>
      </c>
      <c r="O28" s="27">
        <v>0</v>
      </c>
      <c r="P28" s="27">
        <v>4</v>
      </c>
      <c r="Q28" s="27">
        <v>14</v>
      </c>
      <c r="R28" s="27">
        <v>0</v>
      </c>
      <c r="S28" s="27">
        <v>0</v>
      </c>
      <c r="T28" s="27">
        <v>4</v>
      </c>
      <c r="U28" s="27">
        <v>14</v>
      </c>
      <c r="V28" s="24"/>
    </row>
    <row r="29" spans="1:22" ht="42.6" customHeight="1">
      <c r="A29" s="27">
        <v>20</v>
      </c>
      <c r="B29" s="34" t="s">
        <v>54</v>
      </c>
      <c r="C29" s="34" t="s">
        <v>84</v>
      </c>
      <c r="D29" s="28" t="s">
        <v>37</v>
      </c>
      <c r="E29" s="28" t="s">
        <v>37</v>
      </c>
      <c r="F29" s="25" t="s">
        <v>38</v>
      </c>
      <c r="G29" s="7" t="s">
        <v>85</v>
      </c>
      <c r="H29" s="38">
        <f t="shared" si="0"/>
        <v>5.5</v>
      </c>
      <c r="I29" s="34" t="s">
        <v>84</v>
      </c>
      <c r="J29" s="29" t="s">
        <v>49</v>
      </c>
      <c r="K29" s="34" t="s">
        <v>84</v>
      </c>
      <c r="L29" s="27">
        <v>5</v>
      </c>
      <c r="M29" s="39">
        <v>5</v>
      </c>
      <c r="N29" s="27">
        <v>0</v>
      </c>
      <c r="O29" s="27">
        <v>0</v>
      </c>
      <c r="P29" s="27">
        <v>13</v>
      </c>
      <c r="Q29" s="27">
        <v>35</v>
      </c>
      <c r="R29" s="27">
        <v>0</v>
      </c>
      <c r="S29" s="27">
        <v>0</v>
      </c>
      <c r="T29" s="27">
        <v>13</v>
      </c>
      <c r="U29" s="27">
        <v>35</v>
      </c>
      <c r="V29" s="5"/>
    </row>
    <row r="30" spans="1:22" ht="42.6" customHeight="1">
      <c r="A30" s="24">
        <v>21</v>
      </c>
      <c r="B30" s="34" t="s">
        <v>54</v>
      </c>
      <c r="C30" s="34" t="s">
        <v>67</v>
      </c>
      <c r="D30" s="28" t="s">
        <v>41</v>
      </c>
      <c r="E30" s="28" t="s">
        <v>37</v>
      </c>
      <c r="F30" s="28" t="s">
        <v>48</v>
      </c>
      <c r="G30" s="28" t="s">
        <v>64</v>
      </c>
      <c r="H30" s="38">
        <f t="shared" si="0"/>
        <v>5.5</v>
      </c>
      <c r="I30" s="34" t="s">
        <v>67</v>
      </c>
      <c r="J30" s="29" t="s">
        <v>49</v>
      </c>
      <c r="K30" s="34" t="s">
        <v>67</v>
      </c>
      <c r="L30" s="27">
        <v>5</v>
      </c>
      <c r="M30" s="39">
        <v>5</v>
      </c>
      <c r="N30" s="27">
        <v>0</v>
      </c>
      <c r="O30" s="27">
        <v>0</v>
      </c>
      <c r="P30" s="27">
        <v>4</v>
      </c>
      <c r="Q30" s="27">
        <v>11</v>
      </c>
      <c r="R30" s="27">
        <v>0</v>
      </c>
      <c r="S30" s="27">
        <v>0</v>
      </c>
      <c r="T30" s="27">
        <v>4</v>
      </c>
      <c r="U30" s="27">
        <v>11</v>
      </c>
      <c r="V30" s="24"/>
    </row>
    <row r="31" spans="1:22" ht="42.6" customHeight="1">
      <c r="A31" s="27">
        <v>22</v>
      </c>
      <c r="B31" s="34" t="s">
        <v>54</v>
      </c>
      <c r="C31" s="34" t="s">
        <v>68</v>
      </c>
      <c r="D31" s="28" t="s">
        <v>41</v>
      </c>
      <c r="E31" s="28" t="s">
        <v>37</v>
      </c>
      <c r="F31" s="28" t="s">
        <v>48</v>
      </c>
      <c r="G31" s="28" t="s">
        <v>64</v>
      </c>
      <c r="H31" s="38">
        <f t="shared" si="0"/>
        <v>5.5</v>
      </c>
      <c r="I31" s="34" t="s">
        <v>68</v>
      </c>
      <c r="J31" s="29" t="s">
        <v>49</v>
      </c>
      <c r="K31" s="34" t="s">
        <v>68</v>
      </c>
      <c r="L31" s="27">
        <v>5</v>
      </c>
      <c r="M31" s="39">
        <v>5</v>
      </c>
      <c r="N31" s="27">
        <v>0</v>
      </c>
      <c r="O31" s="27">
        <v>0</v>
      </c>
      <c r="P31" s="27">
        <v>7</v>
      </c>
      <c r="Q31" s="27">
        <v>19</v>
      </c>
      <c r="R31" s="27">
        <v>0</v>
      </c>
      <c r="S31" s="27">
        <v>0</v>
      </c>
      <c r="T31" s="27">
        <v>7</v>
      </c>
      <c r="U31" s="27">
        <v>19</v>
      </c>
      <c r="V31" s="24"/>
    </row>
    <row r="32" spans="1:22" ht="42.6" customHeight="1">
      <c r="A32" s="24">
        <v>23</v>
      </c>
      <c r="B32" s="34" t="s">
        <v>54</v>
      </c>
      <c r="C32" s="34" t="s">
        <v>69</v>
      </c>
      <c r="D32" s="28" t="s">
        <v>41</v>
      </c>
      <c r="E32" s="28" t="s">
        <v>37</v>
      </c>
      <c r="F32" s="28" t="s">
        <v>48</v>
      </c>
      <c r="G32" s="28" t="s">
        <v>64</v>
      </c>
      <c r="H32" s="38">
        <f t="shared" si="0"/>
        <v>8.8000000000000007</v>
      </c>
      <c r="I32" s="34" t="s">
        <v>69</v>
      </c>
      <c r="J32" s="29" t="s">
        <v>49</v>
      </c>
      <c r="K32" s="34" t="s">
        <v>69</v>
      </c>
      <c r="L32" s="27">
        <v>8</v>
      </c>
      <c r="M32" s="39">
        <v>8</v>
      </c>
      <c r="N32" s="27">
        <v>0</v>
      </c>
      <c r="O32" s="27">
        <v>0</v>
      </c>
      <c r="P32" s="27">
        <v>11</v>
      </c>
      <c r="Q32" s="27">
        <v>37</v>
      </c>
      <c r="R32" s="27">
        <v>0</v>
      </c>
      <c r="S32" s="27">
        <v>0</v>
      </c>
      <c r="T32" s="27">
        <v>11</v>
      </c>
      <c r="U32" s="27">
        <v>37</v>
      </c>
      <c r="V32" s="24"/>
    </row>
    <row r="33" spans="1:22" ht="42.6" customHeight="1">
      <c r="A33" s="27">
        <v>24</v>
      </c>
      <c r="B33" s="34" t="s">
        <v>54</v>
      </c>
      <c r="C33" s="34" t="s">
        <v>70</v>
      </c>
      <c r="D33" s="28" t="s">
        <v>41</v>
      </c>
      <c r="E33" s="28" t="s">
        <v>37</v>
      </c>
      <c r="F33" s="28" t="s">
        <v>48</v>
      </c>
      <c r="G33" s="28" t="s">
        <v>64</v>
      </c>
      <c r="H33" s="38">
        <f t="shared" si="0"/>
        <v>12.100000000000001</v>
      </c>
      <c r="I33" s="34" t="s">
        <v>70</v>
      </c>
      <c r="J33" s="29" t="s">
        <v>49</v>
      </c>
      <c r="K33" s="34" t="s">
        <v>70</v>
      </c>
      <c r="L33" s="27">
        <v>11</v>
      </c>
      <c r="M33" s="39">
        <v>11</v>
      </c>
      <c r="N33" s="27">
        <v>0</v>
      </c>
      <c r="O33" s="27">
        <v>0</v>
      </c>
      <c r="P33" s="27">
        <v>16</v>
      </c>
      <c r="Q33" s="27">
        <v>38</v>
      </c>
      <c r="R33" s="27">
        <v>0</v>
      </c>
      <c r="S33" s="27">
        <v>0</v>
      </c>
      <c r="T33" s="27">
        <v>16</v>
      </c>
      <c r="U33" s="27">
        <v>38</v>
      </c>
      <c r="V33" s="24"/>
    </row>
    <row r="34" spans="1:22" ht="42.6" customHeight="1">
      <c r="A34" s="24">
        <v>25</v>
      </c>
      <c r="B34" s="34" t="s">
        <v>54</v>
      </c>
      <c r="C34" s="34" t="s">
        <v>71</v>
      </c>
      <c r="D34" s="28" t="s">
        <v>41</v>
      </c>
      <c r="E34" s="28" t="s">
        <v>37</v>
      </c>
      <c r="F34" s="28" t="s">
        <v>48</v>
      </c>
      <c r="G34" s="28" t="s">
        <v>64</v>
      </c>
      <c r="H34" s="38">
        <f t="shared" si="0"/>
        <v>8.8000000000000007</v>
      </c>
      <c r="I34" s="34" t="s">
        <v>71</v>
      </c>
      <c r="J34" s="29" t="s">
        <v>49</v>
      </c>
      <c r="K34" s="34" t="s">
        <v>71</v>
      </c>
      <c r="L34" s="27">
        <v>8</v>
      </c>
      <c r="M34" s="39">
        <v>8</v>
      </c>
      <c r="N34" s="27">
        <v>0</v>
      </c>
      <c r="O34" s="27">
        <v>0</v>
      </c>
      <c r="P34" s="27">
        <v>9</v>
      </c>
      <c r="Q34" s="27">
        <v>29</v>
      </c>
      <c r="R34" s="27">
        <v>0</v>
      </c>
      <c r="S34" s="27">
        <v>0</v>
      </c>
      <c r="T34" s="27">
        <v>9</v>
      </c>
      <c r="U34" s="27">
        <v>29</v>
      </c>
      <c r="V34" s="24"/>
    </row>
    <row r="35" spans="1:22" ht="42.6" customHeight="1">
      <c r="A35" s="27">
        <v>26</v>
      </c>
      <c r="B35" s="34" t="s">
        <v>54</v>
      </c>
      <c r="C35" s="34" t="s">
        <v>72</v>
      </c>
      <c r="D35" s="28" t="s">
        <v>41</v>
      </c>
      <c r="E35" s="28" t="s">
        <v>37</v>
      </c>
      <c r="F35" s="28" t="s">
        <v>48</v>
      </c>
      <c r="G35" s="28" t="s">
        <v>64</v>
      </c>
      <c r="H35" s="38">
        <f t="shared" si="0"/>
        <v>12.100000000000001</v>
      </c>
      <c r="I35" s="34" t="s">
        <v>72</v>
      </c>
      <c r="J35" s="29" t="s">
        <v>49</v>
      </c>
      <c r="K35" s="34" t="s">
        <v>72</v>
      </c>
      <c r="L35" s="27">
        <v>11</v>
      </c>
      <c r="M35" s="39">
        <v>11</v>
      </c>
      <c r="N35" s="27">
        <v>0</v>
      </c>
      <c r="O35" s="27">
        <v>0</v>
      </c>
      <c r="P35" s="27">
        <v>14</v>
      </c>
      <c r="Q35" s="27">
        <v>34</v>
      </c>
      <c r="R35" s="27">
        <v>0</v>
      </c>
      <c r="S35" s="27">
        <v>0</v>
      </c>
      <c r="T35" s="27">
        <v>14</v>
      </c>
      <c r="U35" s="27">
        <v>34</v>
      </c>
      <c r="V35" s="24"/>
    </row>
    <row r="36" spans="1:22" ht="42.6" customHeight="1">
      <c r="A36" s="24">
        <v>27</v>
      </c>
      <c r="B36" s="34" t="s">
        <v>54</v>
      </c>
      <c r="C36" s="34" t="s">
        <v>73</v>
      </c>
      <c r="D36" s="28" t="s">
        <v>41</v>
      </c>
      <c r="E36" s="28" t="s">
        <v>37</v>
      </c>
      <c r="F36" s="28" t="s">
        <v>48</v>
      </c>
      <c r="G36" s="28" t="s">
        <v>64</v>
      </c>
      <c r="H36" s="38">
        <f t="shared" si="0"/>
        <v>8.8000000000000007</v>
      </c>
      <c r="I36" s="34" t="s">
        <v>73</v>
      </c>
      <c r="J36" s="29" t="s">
        <v>49</v>
      </c>
      <c r="K36" s="34" t="s">
        <v>73</v>
      </c>
      <c r="L36" s="27">
        <v>8</v>
      </c>
      <c r="M36" s="39">
        <v>8</v>
      </c>
      <c r="N36" s="27">
        <v>0</v>
      </c>
      <c r="O36" s="27">
        <v>0</v>
      </c>
      <c r="P36" s="27">
        <v>9</v>
      </c>
      <c r="Q36" s="27">
        <v>32</v>
      </c>
      <c r="R36" s="27">
        <v>0</v>
      </c>
      <c r="S36" s="27">
        <v>0</v>
      </c>
      <c r="T36" s="27">
        <v>9</v>
      </c>
      <c r="U36" s="27">
        <v>32</v>
      </c>
      <c r="V36" s="24"/>
    </row>
    <row r="37" spans="1:22" ht="42.6" customHeight="1">
      <c r="A37" s="27">
        <v>28</v>
      </c>
      <c r="B37" s="34" t="s">
        <v>54</v>
      </c>
      <c r="C37" s="34" t="s">
        <v>74</v>
      </c>
      <c r="D37" s="28" t="s">
        <v>41</v>
      </c>
      <c r="E37" s="28" t="s">
        <v>37</v>
      </c>
      <c r="F37" s="28" t="s">
        <v>48</v>
      </c>
      <c r="G37" s="28" t="s">
        <v>64</v>
      </c>
      <c r="H37" s="38">
        <f t="shared" si="0"/>
        <v>8.8000000000000007</v>
      </c>
      <c r="I37" s="34" t="s">
        <v>74</v>
      </c>
      <c r="J37" s="29" t="s">
        <v>49</v>
      </c>
      <c r="K37" s="34" t="s">
        <v>74</v>
      </c>
      <c r="L37" s="27">
        <v>8</v>
      </c>
      <c r="M37" s="39">
        <v>8</v>
      </c>
      <c r="N37" s="27">
        <v>0</v>
      </c>
      <c r="O37" s="27">
        <v>0</v>
      </c>
      <c r="P37" s="27">
        <v>12</v>
      </c>
      <c r="Q37" s="27">
        <v>44</v>
      </c>
      <c r="R37" s="27">
        <v>0</v>
      </c>
      <c r="S37" s="27">
        <v>0</v>
      </c>
      <c r="T37" s="27">
        <v>12</v>
      </c>
      <c r="U37" s="27">
        <v>44</v>
      </c>
      <c r="V37" s="24"/>
    </row>
    <row r="38" spans="1:22" ht="42.6" customHeight="1">
      <c r="A38" s="24">
        <v>29</v>
      </c>
      <c r="B38" s="34" t="s">
        <v>54</v>
      </c>
      <c r="C38" s="34" t="s">
        <v>75</v>
      </c>
      <c r="D38" s="28" t="s">
        <v>41</v>
      </c>
      <c r="E38" s="28" t="s">
        <v>37</v>
      </c>
      <c r="F38" s="28" t="s">
        <v>48</v>
      </c>
      <c r="G38" s="28" t="s">
        <v>64</v>
      </c>
      <c r="H38" s="38">
        <f t="shared" si="0"/>
        <v>8.8000000000000007</v>
      </c>
      <c r="I38" s="34" t="s">
        <v>75</v>
      </c>
      <c r="J38" s="29" t="s">
        <v>49</v>
      </c>
      <c r="K38" s="34" t="s">
        <v>75</v>
      </c>
      <c r="L38" s="27">
        <v>8</v>
      </c>
      <c r="M38" s="39">
        <v>8</v>
      </c>
      <c r="N38" s="27">
        <v>0</v>
      </c>
      <c r="O38" s="27">
        <v>0</v>
      </c>
      <c r="P38" s="27">
        <v>7</v>
      </c>
      <c r="Q38" s="27">
        <v>15</v>
      </c>
      <c r="R38" s="27">
        <v>0</v>
      </c>
      <c r="S38" s="27">
        <v>0</v>
      </c>
      <c r="T38" s="27">
        <v>7</v>
      </c>
      <c r="U38" s="27">
        <v>15</v>
      </c>
      <c r="V38" s="24"/>
    </row>
    <row r="39" spans="1:22" ht="42.6" customHeight="1">
      <c r="A39" s="27">
        <v>30</v>
      </c>
      <c r="B39" s="34" t="s">
        <v>54</v>
      </c>
      <c r="C39" s="34" t="s">
        <v>76</v>
      </c>
      <c r="D39" s="28" t="s">
        <v>41</v>
      </c>
      <c r="E39" s="28" t="s">
        <v>37</v>
      </c>
      <c r="F39" s="28" t="s">
        <v>48</v>
      </c>
      <c r="G39" s="28" t="s">
        <v>64</v>
      </c>
      <c r="H39" s="38">
        <f t="shared" si="0"/>
        <v>8.8000000000000007</v>
      </c>
      <c r="I39" s="34" t="s">
        <v>76</v>
      </c>
      <c r="J39" s="29" t="s">
        <v>49</v>
      </c>
      <c r="K39" s="34" t="s">
        <v>76</v>
      </c>
      <c r="L39" s="27">
        <v>8</v>
      </c>
      <c r="M39" s="39">
        <v>8</v>
      </c>
      <c r="N39" s="27">
        <v>0</v>
      </c>
      <c r="O39" s="27">
        <v>0</v>
      </c>
      <c r="P39" s="27">
        <v>11</v>
      </c>
      <c r="Q39" s="27">
        <v>28</v>
      </c>
      <c r="R39" s="27">
        <v>0</v>
      </c>
      <c r="S39" s="27">
        <v>0</v>
      </c>
      <c r="T39" s="27">
        <v>11</v>
      </c>
      <c r="U39" s="27">
        <v>28</v>
      </c>
      <c r="V39" s="24"/>
    </row>
    <row r="40" spans="1:22" ht="42.6" customHeight="1">
      <c r="A40" s="24">
        <v>31</v>
      </c>
      <c r="B40" s="34" t="s">
        <v>54</v>
      </c>
      <c r="C40" s="34" t="s">
        <v>77</v>
      </c>
      <c r="D40" s="28" t="s">
        <v>41</v>
      </c>
      <c r="E40" s="28" t="s">
        <v>37</v>
      </c>
      <c r="F40" s="28" t="s">
        <v>48</v>
      </c>
      <c r="G40" s="28" t="s">
        <v>64</v>
      </c>
      <c r="H40" s="38">
        <f t="shared" si="0"/>
        <v>5.5</v>
      </c>
      <c r="I40" s="34" t="s">
        <v>77</v>
      </c>
      <c r="J40" s="29" t="s">
        <v>49</v>
      </c>
      <c r="K40" s="34" t="s">
        <v>77</v>
      </c>
      <c r="L40" s="27">
        <v>5</v>
      </c>
      <c r="M40" s="39">
        <v>5</v>
      </c>
      <c r="N40" s="27">
        <v>0</v>
      </c>
      <c r="O40" s="27">
        <v>0</v>
      </c>
      <c r="P40" s="27">
        <v>5</v>
      </c>
      <c r="Q40" s="27">
        <v>14</v>
      </c>
      <c r="R40" s="27">
        <v>0</v>
      </c>
      <c r="S40" s="27">
        <v>0</v>
      </c>
      <c r="T40" s="27">
        <v>5</v>
      </c>
      <c r="U40" s="27">
        <v>14</v>
      </c>
      <c r="V40" s="24"/>
    </row>
    <row r="41" spans="1:22" ht="42.6" customHeight="1">
      <c r="A41" s="27">
        <v>32</v>
      </c>
      <c r="B41" s="34" t="s">
        <v>54</v>
      </c>
      <c r="C41" s="34" t="s">
        <v>78</v>
      </c>
      <c r="D41" s="28" t="s">
        <v>41</v>
      </c>
      <c r="E41" s="28" t="s">
        <v>37</v>
      </c>
      <c r="F41" s="28" t="s">
        <v>48</v>
      </c>
      <c r="G41" s="28" t="s">
        <v>64</v>
      </c>
      <c r="H41" s="38">
        <f t="shared" si="0"/>
        <v>12.100000000000001</v>
      </c>
      <c r="I41" s="34" t="s">
        <v>78</v>
      </c>
      <c r="J41" s="29" t="s">
        <v>49</v>
      </c>
      <c r="K41" s="34" t="s">
        <v>78</v>
      </c>
      <c r="L41" s="27">
        <v>11</v>
      </c>
      <c r="M41" s="39">
        <v>11</v>
      </c>
      <c r="N41" s="27">
        <v>0</v>
      </c>
      <c r="O41" s="27">
        <v>0</v>
      </c>
      <c r="P41" s="27">
        <v>15</v>
      </c>
      <c r="Q41" s="27">
        <v>37</v>
      </c>
      <c r="R41" s="27">
        <v>0</v>
      </c>
      <c r="S41" s="27">
        <v>0</v>
      </c>
      <c r="T41" s="27">
        <v>15</v>
      </c>
      <c r="U41" s="27">
        <v>37</v>
      </c>
      <c r="V41" s="24"/>
    </row>
    <row r="42" spans="1:22" ht="42.6" customHeight="1">
      <c r="A42" s="24">
        <v>33</v>
      </c>
      <c r="B42" s="34" t="s">
        <v>54</v>
      </c>
      <c r="C42" s="34" t="s">
        <v>79</v>
      </c>
      <c r="D42" s="28" t="s">
        <v>41</v>
      </c>
      <c r="E42" s="28" t="s">
        <v>37</v>
      </c>
      <c r="F42" s="28" t="s">
        <v>48</v>
      </c>
      <c r="G42" s="28" t="s">
        <v>64</v>
      </c>
      <c r="H42" s="38">
        <f t="shared" si="0"/>
        <v>12.100000000000001</v>
      </c>
      <c r="I42" s="34" t="s">
        <v>79</v>
      </c>
      <c r="J42" s="29" t="s">
        <v>49</v>
      </c>
      <c r="K42" s="34" t="s">
        <v>79</v>
      </c>
      <c r="L42" s="27">
        <v>11</v>
      </c>
      <c r="M42" s="39">
        <v>11</v>
      </c>
      <c r="N42" s="27">
        <v>0</v>
      </c>
      <c r="O42" s="27">
        <v>0</v>
      </c>
      <c r="P42" s="27">
        <v>20</v>
      </c>
      <c r="Q42" s="27">
        <v>58</v>
      </c>
      <c r="R42" s="27">
        <v>0</v>
      </c>
      <c r="S42" s="27">
        <v>0</v>
      </c>
      <c r="T42" s="27">
        <v>20</v>
      </c>
      <c r="U42" s="27">
        <v>58</v>
      </c>
      <c r="V42" s="24"/>
    </row>
    <row r="43" spans="1:22" ht="42.6" customHeight="1">
      <c r="A43" s="27">
        <v>34</v>
      </c>
      <c r="B43" s="34" t="s">
        <v>54</v>
      </c>
      <c r="C43" s="34" t="s">
        <v>80</v>
      </c>
      <c r="D43" s="28" t="s">
        <v>41</v>
      </c>
      <c r="E43" s="28" t="s">
        <v>37</v>
      </c>
      <c r="F43" s="28" t="s">
        <v>48</v>
      </c>
      <c r="G43" s="28" t="s">
        <v>64</v>
      </c>
      <c r="H43" s="38">
        <f t="shared" si="0"/>
        <v>12.100000000000001</v>
      </c>
      <c r="I43" s="34" t="s">
        <v>80</v>
      </c>
      <c r="J43" s="29" t="s">
        <v>49</v>
      </c>
      <c r="K43" s="34" t="s">
        <v>80</v>
      </c>
      <c r="L43" s="27">
        <v>11</v>
      </c>
      <c r="M43" s="39">
        <v>11</v>
      </c>
      <c r="N43" s="27">
        <v>0</v>
      </c>
      <c r="O43" s="27">
        <v>0</v>
      </c>
      <c r="P43" s="27">
        <v>20</v>
      </c>
      <c r="Q43" s="27">
        <v>58</v>
      </c>
      <c r="R43" s="27">
        <v>0</v>
      </c>
      <c r="S43" s="27">
        <v>0</v>
      </c>
      <c r="T43" s="27">
        <v>20</v>
      </c>
      <c r="U43" s="27">
        <v>58</v>
      </c>
      <c r="V43" s="24"/>
    </row>
    <row r="44" spans="1:22" ht="42.6" customHeight="1">
      <c r="A44" s="24">
        <v>35</v>
      </c>
      <c r="B44" s="34" t="s">
        <v>54</v>
      </c>
      <c r="C44" s="34" t="s">
        <v>81</v>
      </c>
      <c r="D44" s="28" t="s">
        <v>41</v>
      </c>
      <c r="E44" s="28" t="s">
        <v>37</v>
      </c>
      <c r="F44" s="28" t="s">
        <v>48</v>
      </c>
      <c r="G44" s="28" t="s">
        <v>64</v>
      </c>
      <c r="H44" s="38">
        <f t="shared" si="0"/>
        <v>8.8000000000000007</v>
      </c>
      <c r="I44" s="34" t="s">
        <v>81</v>
      </c>
      <c r="J44" s="29" t="s">
        <v>49</v>
      </c>
      <c r="K44" s="34" t="s">
        <v>81</v>
      </c>
      <c r="L44" s="27">
        <v>8</v>
      </c>
      <c r="M44" s="39">
        <v>8</v>
      </c>
      <c r="N44" s="27">
        <v>0</v>
      </c>
      <c r="O44" s="27">
        <v>0</v>
      </c>
      <c r="P44" s="27">
        <v>11</v>
      </c>
      <c r="Q44" s="27">
        <v>31</v>
      </c>
      <c r="R44" s="27">
        <v>0</v>
      </c>
      <c r="S44" s="27">
        <v>0</v>
      </c>
      <c r="T44" s="27">
        <v>11</v>
      </c>
      <c r="U44" s="27">
        <v>31</v>
      </c>
      <c r="V44" s="24"/>
    </row>
    <row r="45" spans="1:22" ht="42.6" customHeight="1">
      <c r="A45" s="27">
        <v>36</v>
      </c>
      <c r="B45" s="34" t="s">
        <v>54</v>
      </c>
      <c r="C45" s="34" t="s">
        <v>82</v>
      </c>
      <c r="D45" s="28" t="s">
        <v>41</v>
      </c>
      <c r="E45" s="28" t="s">
        <v>37</v>
      </c>
      <c r="F45" s="28" t="s">
        <v>48</v>
      </c>
      <c r="G45" s="28" t="s">
        <v>64</v>
      </c>
      <c r="H45" s="38">
        <f t="shared" si="0"/>
        <v>5.5</v>
      </c>
      <c r="I45" s="34" t="s">
        <v>82</v>
      </c>
      <c r="J45" s="29" t="s">
        <v>49</v>
      </c>
      <c r="K45" s="34" t="s">
        <v>82</v>
      </c>
      <c r="L45" s="27">
        <v>5</v>
      </c>
      <c r="M45" s="39">
        <v>5</v>
      </c>
      <c r="N45" s="27">
        <v>0</v>
      </c>
      <c r="O45" s="27">
        <v>0</v>
      </c>
      <c r="P45" s="27">
        <v>2</v>
      </c>
      <c r="Q45" s="27">
        <v>6</v>
      </c>
      <c r="R45" s="27">
        <v>0</v>
      </c>
      <c r="S45" s="27">
        <v>0</v>
      </c>
      <c r="T45" s="27">
        <v>2</v>
      </c>
      <c r="U45" s="27">
        <v>6</v>
      </c>
      <c r="V45" s="24"/>
    </row>
    <row r="46" spans="1:22" ht="42.6" customHeight="1">
      <c r="A46" s="24">
        <v>37</v>
      </c>
      <c r="B46" s="34" t="s">
        <v>54</v>
      </c>
      <c r="C46" s="34" t="s">
        <v>83</v>
      </c>
      <c r="D46" s="28" t="s">
        <v>41</v>
      </c>
      <c r="E46" s="28" t="s">
        <v>37</v>
      </c>
      <c r="F46" s="28" t="s">
        <v>48</v>
      </c>
      <c r="G46" s="28" t="s">
        <v>64</v>
      </c>
      <c r="H46" s="38">
        <f t="shared" si="0"/>
        <v>5.5</v>
      </c>
      <c r="I46" s="34" t="s">
        <v>83</v>
      </c>
      <c r="J46" s="29" t="s">
        <v>49</v>
      </c>
      <c r="K46" s="34" t="s">
        <v>83</v>
      </c>
      <c r="L46" s="27">
        <v>5</v>
      </c>
      <c r="M46" s="39">
        <v>5</v>
      </c>
      <c r="N46" s="27">
        <v>0</v>
      </c>
      <c r="O46" s="27">
        <v>0</v>
      </c>
      <c r="P46" s="27">
        <v>4</v>
      </c>
      <c r="Q46" s="27">
        <v>14</v>
      </c>
      <c r="R46" s="27">
        <v>0</v>
      </c>
      <c r="S46" s="27">
        <v>0</v>
      </c>
      <c r="T46" s="27">
        <v>4</v>
      </c>
      <c r="U46" s="27">
        <v>14</v>
      </c>
      <c r="V46" s="24"/>
    </row>
    <row r="47" spans="1:22" ht="42.6" customHeight="1">
      <c r="A47" s="27">
        <v>38</v>
      </c>
      <c r="B47" s="34" t="s">
        <v>54</v>
      </c>
      <c r="C47" s="34" t="s">
        <v>84</v>
      </c>
      <c r="D47" s="28" t="s">
        <v>41</v>
      </c>
      <c r="E47" s="28" t="s">
        <v>37</v>
      </c>
      <c r="F47" s="28" t="s">
        <v>48</v>
      </c>
      <c r="G47" s="28" t="s">
        <v>64</v>
      </c>
      <c r="H47" s="38">
        <f t="shared" si="0"/>
        <v>8.8000000000000007</v>
      </c>
      <c r="I47" s="34" t="s">
        <v>84</v>
      </c>
      <c r="J47" s="29" t="s">
        <v>49</v>
      </c>
      <c r="K47" s="34" t="s">
        <v>84</v>
      </c>
      <c r="L47" s="27">
        <v>8</v>
      </c>
      <c r="M47" s="39">
        <v>8</v>
      </c>
      <c r="N47" s="27">
        <v>0</v>
      </c>
      <c r="O47" s="27">
        <v>0</v>
      </c>
      <c r="P47" s="27">
        <v>13</v>
      </c>
      <c r="Q47" s="27">
        <v>35</v>
      </c>
      <c r="R47" s="27">
        <v>0</v>
      </c>
      <c r="S47" s="27">
        <v>0</v>
      </c>
      <c r="T47" s="27">
        <v>13</v>
      </c>
      <c r="U47" s="27">
        <v>35</v>
      </c>
      <c r="V47" s="24"/>
    </row>
    <row r="49" spans="1:10" s="6" customFormat="1" ht="25.9" customHeight="1">
      <c r="A49" s="41" t="s">
        <v>26</v>
      </c>
      <c r="B49" s="41"/>
      <c r="C49" s="41"/>
      <c r="D49" s="41"/>
      <c r="E49" s="41"/>
      <c r="F49" s="41"/>
      <c r="G49" s="41"/>
      <c r="H49" s="41"/>
      <c r="I49" s="41"/>
      <c r="J49" s="41"/>
    </row>
    <row r="50" spans="1:10" s="6" customFormat="1" ht="25.9" customHeight="1">
      <c r="B50" s="41" t="s">
        <v>27</v>
      </c>
      <c r="C50" s="41"/>
      <c r="D50" s="41"/>
      <c r="E50" s="41"/>
      <c r="F50" s="41"/>
      <c r="G50" s="41"/>
      <c r="H50" s="41"/>
    </row>
  </sheetData>
  <mergeCells count="29">
    <mergeCell ref="A9:C9"/>
    <mergeCell ref="L6:O6"/>
    <mergeCell ref="P6:S6"/>
    <mergeCell ref="A4:V4"/>
    <mergeCell ref="A5:B5"/>
    <mergeCell ref="C5:D5"/>
    <mergeCell ref="A6:A8"/>
    <mergeCell ref="B6:B8"/>
    <mergeCell ref="C6:C8"/>
    <mergeCell ref="D6:D8"/>
    <mergeCell ref="E6:E8"/>
    <mergeCell ref="F6:F8"/>
    <mergeCell ref="G6:G8"/>
    <mergeCell ref="A49:J49"/>
    <mergeCell ref="B50:H50"/>
    <mergeCell ref="T6:U6"/>
    <mergeCell ref="V6:V8"/>
    <mergeCell ref="L7:L8"/>
    <mergeCell ref="M7:M8"/>
    <mergeCell ref="N7:N8"/>
    <mergeCell ref="O7:O8"/>
    <mergeCell ref="P7:Q7"/>
    <mergeCell ref="R7:S7"/>
    <mergeCell ref="T7:T8"/>
    <mergeCell ref="U7:U8"/>
    <mergeCell ref="H6:H8"/>
    <mergeCell ref="I6:I8"/>
    <mergeCell ref="J6:J8"/>
    <mergeCell ref="K6:K8"/>
  </mergeCells>
  <phoneticPr fontId="1" type="noConversion"/>
  <pageMargins left="0.31496062992125984" right="0.31496062992125984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V32"/>
  <sheetViews>
    <sheetView topLeftCell="A20" workbookViewId="0">
      <selection activeCell="C27" sqref="C27"/>
    </sheetView>
  </sheetViews>
  <sheetFormatPr defaultRowHeight="14.25"/>
  <cols>
    <col min="1" max="1" width="4.625" style="4" customWidth="1"/>
    <col min="2" max="2" width="8.75" style="4" customWidth="1"/>
    <col min="3" max="3" width="9" style="4"/>
    <col min="4" max="4" width="16.875" style="4" customWidth="1"/>
    <col min="5" max="5" width="9" style="4" customWidth="1"/>
    <col min="6" max="6" width="9" style="4"/>
    <col min="7" max="7" width="17.625" style="4" customWidth="1"/>
    <col min="8" max="8" width="18" style="4" customWidth="1"/>
    <col min="9" max="9" width="15.25" style="4" customWidth="1"/>
    <col min="10" max="10" width="9.75" style="4" customWidth="1"/>
    <col min="11" max="11" width="13.125" style="4" customWidth="1"/>
    <col min="12" max="15" width="9" style="4"/>
    <col min="16" max="19" width="6.75" style="4" customWidth="1"/>
    <col min="20" max="21" width="7.25" style="4" customWidth="1"/>
    <col min="22" max="16384" width="9" style="4"/>
  </cols>
  <sheetData>
    <row r="3" spans="1:22">
      <c r="A3" s="3" t="s">
        <v>28</v>
      </c>
    </row>
    <row r="4" spans="1:22" s="1" customFormat="1" ht="30" customHeight="1">
      <c r="A4" s="46" t="s">
        <v>35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s="1" customFormat="1" ht="44.45" customHeight="1">
      <c r="A5" s="40" t="s">
        <v>14</v>
      </c>
      <c r="B5" s="40"/>
      <c r="C5" s="40" t="s">
        <v>30</v>
      </c>
      <c r="D5" s="40"/>
      <c r="F5" s="1" t="s">
        <v>15</v>
      </c>
      <c r="G5" s="1" t="s">
        <v>31</v>
      </c>
      <c r="I5" s="1" t="s">
        <v>16</v>
      </c>
      <c r="J5" s="1" t="s">
        <v>32</v>
      </c>
      <c r="N5" s="1" t="s">
        <v>0</v>
      </c>
      <c r="O5" s="1" t="s">
        <v>33</v>
      </c>
    </row>
    <row r="6" spans="1:22" s="1" customFormat="1" ht="57.6" customHeight="1">
      <c r="A6" s="42" t="s">
        <v>1</v>
      </c>
      <c r="B6" s="42" t="s">
        <v>17</v>
      </c>
      <c r="C6" s="42" t="s">
        <v>18</v>
      </c>
      <c r="D6" s="42" t="s">
        <v>4</v>
      </c>
      <c r="E6" s="42" t="s">
        <v>19</v>
      </c>
      <c r="F6" s="42" t="s">
        <v>20</v>
      </c>
      <c r="G6" s="42" t="s">
        <v>5</v>
      </c>
      <c r="H6" s="42" t="s">
        <v>88</v>
      </c>
      <c r="I6" s="42" t="s">
        <v>2</v>
      </c>
      <c r="J6" s="42" t="s">
        <v>21</v>
      </c>
      <c r="K6" s="42" t="s">
        <v>3</v>
      </c>
      <c r="L6" s="42" t="s">
        <v>22</v>
      </c>
      <c r="M6" s="42"/>
      <c r="N6" s="42"/>
      <c r="O6" s="42"/>
      <c r="P6" s="42" t="s">
        <v>9</v>
      </c>
      <c r="Q6" s="42"/>
      <c r="R6" s="42"/>
      <c r="S6" s="42"/>
      <c r="T6" s="42" t="s">
        <v>23</v>
      </c>
      <c r="U6" s="42"/>
      <c r="V6" s="42" t="s">
        <v>24</v>
      </c>
    </row>
    <row r="7" spans="1:22" ht="14.45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 t="s">
        <v>25</v>
      </c>
      <c r="M7" s="42" t="s">
        <v>8</v>
      </c>
      <c r="N7" s="42" t="s">
        <v>6</v>
      </c>
      <c r="O7" s="42" t="s">
        <v>7</v>
      </c>
      <c r="P7" s="42" t="s">
        <v>10</v>
      </c>
      <c r="Q7" s="42"/>
      <c r="R7" s="42" t="s">
        <v>11</v>
      </c>
      <c r="S7" s="42"/>
      <c r="T7" s="42" t="s">
        <v>12</v>
      </c>
      <c r="U7" s="42" t="s">
        <v>13</v>
      </c>
      <c r="V7" s="42"/>
    </row>
    <row r="8" spans="1:22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2" t="s">
        <v>12</v>
      </c>
      <c r="Q8" s="2" t="s">
        <v>13</v>
      </c>
      <c r="R8" s="2" t="s">
        <v>12</v>
      </c>
      <c r="S8" s="2" t="s">
        <v>13</v>
      </c>
      <c r="T8" s="42"/>
      <c r="U8" s="42"/>
      <c r="V8" s="42"/>
    </row>
    <row r="9" spans="1:22" ht="25.5" customHeight="1">
      <c r="A9" s="43" t="s">
        <v>87</v>
      </c>
      <c r="B9" s="44"/>
      <c r="C9" s="45"/>
      <c r="D9" s="37"/>
      <c r="E9" s="37"/>
      <c r="F9" s="37"/>
      <c r="G9" s="37"/>
      <c r="H9" s="37">
        <f>SUM(H10:H29)</f>
        <v>209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</row>
    <row r="10" spans="1:22" ht="42.6" customHeight="1">
      <c r="A10" s="24">
        <v>1</v>
      </c>
      <c r="B10" s="34" t="s">
        <v>54</v>
      </c>
      <c r="C10" s="34" t="s">
        <v>52</v>
      </c>
      <c r="D10" s="25" t="s">
        <v>41</v>
      </c>
      <c r="E10" s="25" t="s">
        <v>37</v>
      </c>
      <c r="F10" s="25" t="s">
        <v>38</v>
      </c>
      <c r="G10" s="25" t="s">
        <v>42</v>
      </c>
      <c r="H10" s="38">
        <f>L10*1.1</f>
        <v>5.5</v>
      </c>
      <c r="I10" s="25" t="s">
        <v>39</v>
      </c>
      <c r="J10" s="26" t="s">
        <v>62</v>
      </c>
      <c r="K10" s="25" t="s">
        <v>40</v>
      </c>
      <c r="L10" s="24">
        <v>5</v>
      </c>
      <c r="M10" s="24">
        <v>5</v>
      </c>
      <c r="N10" s="24">
        <v>0</v>
      </c>
      <c r="O10" s="24">
        <v>0</v>
      </c>
      <c r="P10" s="24">
        <v>7</v>
      </c>
      <c r="Q10" s="24">
        <v>27</v>
      </c>
      <c r="R10" s="24">
        <v>0</v>
      </c>
      <c r="S10" s="24">
        <v>0</v>
      </c>
      <c r="T10" s="24">
        <v>29</v>
      </c>
      <c r="U10" s="24">
        <v>102</v>
      </c>
      <c r="V10" s="24"/>
    </row>
    <row r="11" spans="1:22" ht="42.6" customHeight="1">
      <c r="A11" s="27">
        <v>2</v>
      </c>
      <c r="B11" s="34" t="s">
        <v>54</v>
      </c>
      <c r="C11" s="28" t="s">
        <v>44</v>
      </c>
      <c r="D11" s="28" t="s">
        <v>41</v>
      </c>
      <c r="E11" s="28" t="s">
        <v>37</v>
      </c>
      <c r="F11" s="28" t="s">
        <v>48</v>
      </c>
      <c r="G11" s="28" t="s">
        <v>42</v>
      </c>
      <c r="H11" s="38">
        <f t="shared" ref="H11:H29" si="0">L11*1.1</f>
        <v>5.5</v>
      </c>
      <c r="I11" s="28" t="s">
        <v>44</v>
      </c>
      <c r="J11" s="29" t="s">
        <v>63</v>
      </c>
      <c r="K11" s="30" t="s">
        <v>47</v>
      </c>
      <c r="L11" s="27">
        <v>5</v>
      </c>
      <c r="M11" s="27">
        <v>5</v>
      </c>
      <c r="N11" s="24">
        <v>0</v>
      </c>
      <c r="O11" s="24">
        <v>0</v>
      </c>
      <c r="P11" s="31">
        <v>21</v>
      </c>
      <c r="Q11" s="31">
        <v>61</v>
      </c>
      <c r="R11" s="24">
        <v>0</v>
      </c>
      <c r="S11" s="24">
        <v>0</v>
      </c>
      <c r="T11" s="31">
        <v>21</v>
      </c>
      <c r="U11" s="31">
        <v>61</v>
      </c>
      <c r="V11" s="27"/>
    </row>
    <row r="12" spans="1:22" ht="42.6" customHeight="1">
      <c r="A12" s="24">
        <v>3</v>
      </c>
      <c r="B12" s="34" t="s">
        <v>54</v>
      </c>
      <c r="C12" s="34" t="s">
        <v>67</v>
      </c>
      <c r="D12" s="28" t="s">
        <v>41</v>
      </c>
      <c r="E12" s="28" t="s">
        <v>37</v>
      </c>
      <c r="F12" s="28" t="s">
        <v>48</v>
      </c>
      <c r="G12" s="28" t="s">
        <v>42</v>
      </c>
      <c r="H12" s="38">
        <f t="shared" si="0"/>
        <v>5.5</v>
      </c>
      <c r="I12" s="34" t="s">
        <v>67</v>
      </c>
      <c r="J12" s="29" t="s">
        <v>63</v>
      </c>
      <c r="K12" s="34" t="s">
        <v>67</v>
      </c>
      <c r="L12" s="27">
        <v>5</v>
      </c>
      <c r="M12" s="39">
        <v>5</v>
      </c>
      <c r="N12" s="27">
        <v>0</v>
      </c>
      <c r="O12" s="27">
        <v>0</v>
      </c>
      <c r="P12" s="27">
        <v>4</v>
      </c>
      <c r="Q12" s="27">
        <v>11</v>
      </c>
      <c r="R12" s="27">
        <v>0</v>
      </c>
      <c r="S12" s="27">
        <v>0</v>
      </c>
      <c r="T12" s="27">
        <v>4</v>
      </c>
      <c r="U12" s="27">
        <v>11</v>
      </c>
      <c r="V12" s="24"/>
    </row>
    <row r="13" spans="1:22" ht="42.6" customHeight="1">
      <c r="A13" s="27">
        <v>4</v>
      </c>
      <c r="B13" s="34" t="s">
        <v>54</v>
      </c>
      <c r="C13" s="34" t="s">
        <v>68</v>
      </c>
      <c r="D13" s="28" t="s">
        <v>41</v>
      </c>
      <c r="E13" s="28" t="s">
        <v>37</v>
      </c>
      <c r="F13" s="28" t="s">
        <v>48</v>
      </c>
      <c r="G13" s="28" t="s">
        <v>42</v>
      </c>
      <c r="H13" s="38">
        <f t="shared" si="0"/>
        <v>5.5</v>
      </c>
      <c r="I13" s="34" t="s">
        <v>68</v>
      </c>
      <c r="J13" s="29" t="s">
        <v>63</v>
      </c>
      <c r="K13" s="34" t="s">
        <v>68</v>
      </c>
      <c r="L13" s="27">
        <v>5</v>
      </c>
      <c r="M13" s="39">
        <v>5</v>
      </c>
      <c r="N13" s="27">
        <v>0</v>
      </c>
      <c r="O13" s="27">
        <v>0</v>
      </c>
      <c r="P13" s="27">
        <v>7</v>
      </c>
      <c r="Q13" s="27">
        <v>19</v>
      </c>
      <c r="R13" s="27">
        <v>0</v>
      </c>
      <c r="S13" s="27">
        <v>0</v>
      </c>
      <c r="T13" s="27">
        <v>7</v>
      </c>
      <c r="U13" s="27">
        <v>19</v>
      </c>
      <c r="V13" s="24"/>
    </row>
    <row r="14" spans="1:22" ht="42.6" customHeight="1">
      <c r="A14" s="24">
        <v>5</v>
      </c>
      <c r="B14" s="34" t="s">
        <v>54</v>
      </c>
      <c r="C14" s="34" t="s">
        <v>69</v>
      </c>
      <c r="D14" s="28" t="s">
        <v>41</v>
      </c>
      <c r="E14" s="28" t="s">
        <v>37</v>
      </c>
      <c r="F14" s="28" t="s">
        <v>48</v>
      </c>
      <c r="G14" s="28" t="s">
        <v>42</v>
      </c>
      <c r="H14" s="38">
        <f t="shared" si="0"/>
        <v>11</v>
      </c>
      <c r="I14" s="34" t="s">
        <v>69</v>
      </c>
      <c r="J14" s="29" t="s">
        <v>63</v>
      </c>
      <c r="K14" s="34" t="s">
        <v>69</v>
      </c>
      <c r="L14" s="27">
        <v>10</v>
      </c>
      <c r="M14" s="39">
        <v>10</v>
      </c>
      <c r="N14" s="27">
        <v>0</v>
      </c>
      <c r="O14" s="27">
        <v>0</v>
      </c>
      <c r="P14" s="27">
        <v>11</v>
      </c>
      <c r="Q14" s="27">
        <v>37</v>
      </c>
      <c r="R14" s="27">
        <v>0</v>
      </c>
      <c r="S14" s="27">
        <v>0</v>
      </c>
      <c r="T14" s="27">
        <v>11</v>
      </c>
      <c r="U14" s="27">
        <v>37</v>
      </c>
      <c r="V14" s="24"/>
    </row>
    <row r="15" spans="1:22" ht="42.6" customHeight="1">
      <c r="A15" s="27">
        <v>6</v>
      </c>
      <c r="B15" s="34" t="s">
        <v>54</v>
      </c>
      <c r="C15" s="34" t="s">
        <v>70</v>
      </c>
      <c r="D15" s="28" t="s">
        <v>41</v>
      </c>
      <c r="E15" s="28" t="s">
        <v>37</v>
      </c>
      <c r="F15" s="28" t="s">
        <v>48</v>
      </c>
      <c r="G15" s="28" t="s">
        <v>42</v>
      </c>
      <c r="H15" s="38">
        <f t="shared" si="0"/>
        <v>16.5</v>
      </c>
      <c r="I15" s="34" t="s">
        <v>70</v>
      </c>
      <c r="J15" s="29" t="s">
        <v>63</v>
      </c>
      <c r="K15" s="34" t="s">
        <v>70</v>
      </c>
      <c r="L15" s="27">
        <v>15</v>
      </c>
      <c r="M15" s="39">
        <v>15</v>
      </c>
      <c r="N15" s="27">
        <v>0</v>
      </c>
      <c r="O15" s="27">
        <v>0</v>
      </c>
      <c r="P15" s="27">
        <v>16</v>
      </c>
      <c r="Q15" s="27">
        <v>38</v>
      </c>
      <c r="R15" s="27">
        <v>0</v>
      </c>
      <c r="S15" s="27">
        <v>0</v>
      </c>
      <c r="T15" s="27">
        <v>16</v>
      </c>
      <c r="U15" s="27">
        <v>38</v>
      </c>
      <c r="V15" s="24"/>
    </row>
    <row r="16" spans="1:22" ht="42.6" customHeight="1">
      <c r="A16" s="24">
        <v>7</v>
      </c>
      <c r="B16" s="34" t="s">
        <v>54</v>
      </c>
      <c r="C16" s="34" t="s">
        <v>71</v>
      </c>
      <c r="D16" s="28" t="s">
        <v>41</v>
      </c>
      <c r="E16" s="28" t="s">
        <v>37</v>
      </c>
      <c r="F16" s="28" t="s">
        <v>48</v>
      </c>
      <c r="G16" s="28" t="s">
        <v>42</v>
      </c>
      <c r="H16" s="38">
        <f t="shared" si="0"/>
        <v>11</v>
      </c>
      <c r="I16" s="34" t="s">
        <v>71</v>
      </c>
      <c r="J16" s="29" t="s">
        <v>63</v>
      </c>
      <c r="K16" s="34" t="s">
        <v>71</v>
      </c>
      <c r="L16" s="27">
        <v>10</v>
      </c>
      <c r="M16" s="39">
        <v>10</v>
      </c>
      <c r="N16" s="27">
        <v>0</v>
      </c>
      <c r="O16" s="27">
        <v>0</v>
      </c>
      <c r="P16" s="27">
        <v>9</v>
      </c>
      <c r="Q16" s="27">
        <v>29</v>
      </c>
      <c r="R16" s="27">
        <v>0</v>
      </c>
      <c r="S16" s="27">
        <v>0</v>
      </c>
      <c r="T16" s="27">
        <v>9</v>
      </c>
      <c r="U16" s="27">
        <v>29</v>
      </c>
      <c r="V16" s="24"/>
    </row>
    <row r="17" spans="1:22" ht="42.6" customHeight="1">
      <c r="A17" s="27">
        <v>8</v>
      </c>
      <c r="B17" s="34" t="s">
        <v>54</v>
      </c>
      <c r="C17" s="34" t="s">
        <v>72</v>
      </c>
      <c r="D17" s="28" t="s">
        <v>41</v>
      </c>
      <c r="E17" s="28" t="s">
        <v>37</v>
      </c>
      <c r="F17" s="28" t="s">
        <v>48</v>
      </c>
      <c r="G17" s="28" t="s">
        <v>42</v>
      </c>
      <c r="H17" s="38">
        <f t="shared" si="0"/>
        <v>16.5</v>
      </c>
      <c r="I17" s="34" t="s">
        <v>72</v>
      </c>
      <c r="J17" s="29" t="s">
        <v>63</v>
      </c>
      <c r="K17" s="34" t="s">
        <v>72</v>
      </c>
      <c r="L17" s="27">
        <v>15</v>
      </c>
      <c r="M17" s="39">
        <v>15</v>
      </c>
      <c r="N17" s="27">
        <v>0</v>
      </c>
      <c r="O17" s="27">
        <v>0</v>
      </c>
      <c r="P17" s="27">
        <v>14</v>
      </c>
      <c r="Q17" s="27">
        <v>34</v>
      </c>
      <c r="R17" s="27">
        <v>0</v>
      </c>
      <c r="S17" s="27">
        <v>0</v>
      </c>
      <c r="T17" s="27">
        <v>14</v>
      </c>
      <c r="U17" s="27">
        <v>34</v>
      </c>
      <c r="V17" s="24"/>
    </row>
    <row r="18" spans="1:22" ht="42.6" customHeight="1">
      <c r="A18" s="24">
        <v>9</v>
      </c>
      <c r="B18" s="34" t="s">
        <v>54</v>
      </c>
      <c r="C18" s="34" t="s">
        <v>73</v>
      </c>
      <c r="D18" s="28" t="s">
        <v>41</v>
      </c>
      <c r="E18" s="28" t="s">
        <v>37</v>
      </c>
      <c r="F18" s="28" t="s">
        <v>48</v>
      </c>
      <c r="G18" s="28" t="s">
        <v>42</v>
      </c>
      <c r="H18" s="38">
        <f t="shared" si="0"/>
        <v>11</v>
      </c>
      <c r="I18" s="34" t="s">
        <v>73</v>
      </c>
      <c r="J18" s="29" t="s">
        <v>63</v>
      </c>
      <c r="K18" s="34" t="s">
        <v>73</v>
      </c>
      <c r="L18" s="27">
        <v>10</v>
      </c>
      <c r="M18" s="39">
        <v>10</v>
      </c>
      <c r="N18" s="27">
        <v>0</v>
      </c>
      <c r="O18" s="27">
        <v>0</v>
      </c>
      <c r="P18" s="27">
        <v>9</v>
      </c>
      <c r="Q18" s="27">
        <v>32</v>
      </c>
      <c r="R18" s="27">
        <v>0</v>
      </c>
      <c r="S18" s="27">
        <v>0</v>
      </c>
      <c r="T18" s="27">
        <v>9</v>
      </c>
      <c r="U18" s="27">
        <v>32</v>
      </c>
      <c r="V18" s="24"/>
    </row>
    <row r="19" spans="1:22" ht="42.6" customHeight="1">
      <c r="A19" s="27">
        <v>10</v>
      </c>
      <c r="B19" s="34" t="s">
        <v>54</v>
      </c>
      <c r="C19" s="34" t="s">
        <v>74</v>
      </c>
      <c r="D19" s="28" t="s">
        <v>41</v>
      </c>
      <c r="E19" s="28" t="s">
        <v>37</v>
      </c>
      <c r="F19" s="28" t="s">
        <v>48</v>
      </c>
      <c r="G19" s="28" t="s">
        <v>42</v>
      </c>
      <c r="H19" s="38">
        <f t="shared" si="0"/>
        <v>11</v>
      </c>
      <c r="I19" s="34" t="s">
        <v>74</v>
      </c>
      <c r="J19" s="29" t="s">
        <v>63</v>
      </c>
      <c r="K19" s="34" t="s">
        <v>74</v>
      </c>
      <c r="L19" s="27">
        <v>10</v>
      </c>
      <c r="M19" s="39">
        <v>10</v>
      </c>
      <c r="N19" s="27">
        <v>0</v>
      </c>
      <c r="O19" s="27">
        <v>0</v>
      </c>
      <c r="P19" s="27">
        <v>12</v>
      </c>
      <c r="Q19" s="27">
        <v>44</v>
      </c>
      <c r="R19" s="27">
        <v>0</v>
      </c>
      <c r="S19" s="27">
        <v>0</v>
      </c>
      <c r="T19" s="27">
        <v>12</v>
      </c>
      <c r="U19" s="27">
        <v>44</v>
      </c>
      <c r="V19" s="24"/>
    </row>
    <row r="20" spans="1:22" ht="42.6" customHeight="1">
      <c r="A20" s="24">
        <v>11</v>
      </c>
      <c r="B20" s="34" t="s">
        <v>54</v>
      </c>
      <c r="C20" s="34" t="s">
        <v>75</v>
      </c>
      <c r="D20" s="28" t="s">
        <v>41</v>
      </c>
      <c r="E20" s="28" t="s">
        <v>37</v>
      </c>
      <c r="F20" s="28" t="s">
        <v>48</v>
      </c>
      <c r="G20" s="28" t="s">
        <v>42</v>
      </c>
      <c r="H20" s="38">
        <f t="shared" si="0"/>
        <v>5.5</v>
      </c>
      <c r="I20" s="34" t="s">
        <v>75</v>
      </c>
      <c r="J20" s="29" t="s">
        <v>63</v>
      </c>
      <c r="K20" s="34" t="s">
        <v>75</v>
      </c>
      <c r="L20" s="27">
        <v>5</v>
      </c>
      <c r="M20" s="39">
        <v>5</v>
      </c>
      <c r="N20" s="27">
        <v>0</v>
      </c>
      <c r="O20" s="27">
        <v>0</v>
      </c>
      <c r="P20" s="27">
        <v>7</v>
      </c>
      <c r="Q20" s="27">
        <v>15</v>
      </c>
      <c r="R20" s="27">
        <v>0</v>
      </c>
      <c r="S20" s="27">
        <v>0</v>
      </c>
      <c r="T20" s="27">
        <v>7</v>
      </c>
      <c r="U20" s="27">
        <v>15</v>
      </c>
      <c r="V20" s="24"/>
    </row>
    <row r="21" spans="1:22" ht="42.6" customHeight="1">
      <c r="A21" s="27">
        <v>12</v>
      </c>
      <c r="B21" s="34" t="s">
        <v>54</v>
      </c>
      <c r="C21" s="34" t="s">
        <v>76</v>
      </c>
      <c r="D21" s="28" t="s">
        <v>41</v>
      </c>
      <c r="E21" s="28" t="s">
        <v>37</v>
      </c>
      <c r="F21" s="28" t="s">
        <v>48</v>
      </c>
      <c r="G21" s="28" t="s">
        <v>42</v>
      </c>
      <c r="H21" s="38">
        <f t="shared" si="0"/>
        <v>11</v>
      </c>
      <c r="I21" s="34" t="s">
        <v>76</v>
      </c>
      <c r="J21" s="29" t="s">
        <v>63</v>
      </c>
      <c r="K21" s="34" t="s">
        <v>76</v>
      </c>
      <c r="L21" s="27">
        <v>10</v>
      </c>
      <c r="M21" s="39">
        <v>10</v>
      </c>
      <c r="N21" s="27">
        <v>0</v>
      </c>
      <c r="O21" s="27">
        <v>0</v>
      </c>
      <c r="P21" s="27">
        <v>11</v>
      </c>
      <c r="Q21" s="27">
        <v>28</v>
      </c>
      <c r="R21" s="27">
        <v>0</v>
      </c>
      <c r="S21" s="27">
        <v>0</v>
      </c>
      <c r="T21" s="27">
        <v>11</v>
      </c>
      <c r="U21" s="27">
        <v>28</v>
      </c>
      <c r="V21" s="24"/>
    </row>
    <row r="22" spans="1:22" ht="42.6" customHeight="1">
      <c r="A22" s="24">
        <v>13</v>
      </c>
      <c r="B22" s="34" t="s">
        <v>54</v>
      </c>
      <c r="C22" s="34" t="s">
        <v>77</v>
      </c>
      <c r="D22" s="28" t="s">
        <v>41</v>
      </c>
      <c r="E22" s="28" t="s">
        <v>37</v>
      </c>
      <c r="F22" s="28" t="s">
        <v>48</v>
      </c>
      <c r="G22" s="28" t="s">
        <v>42</v>
      </c>
      <c r="H22" s="38">
        <f t="shared" si="0"/>
        <v>5.5</v>
      </c>
      <c r="I22" s="34" t="s">
        <v>77</v>
      </c>
      <c r="J22" s="29" t="s">
        <v>63</v>
      </c>
      <c r="K22" s="34" t="s">
        <v>77</v>
      </c>
      <c r="L22" s="27">
        <v>5</v>
      </c>
      <c r="M22" s="39">
        <v>5</v>
      </c>
      <c r="N22" s="27">
        <v>0</v>
      </c>
      <c r="O22" s="27">
        <v>0</v>
      </c>
      <c r="P22" s="27">
        <v>5</v>
      </c>
      <c r="Q22" s="27">
        <v>14</v>
      </c>
      <c r="R22" s="27">
        <v>0</v>
      </c>
      <c r="S22" s="27">
        <v>0</v>
      </c>
      <c r="T22" s="27">
        <v>5</v>
      </c>
      <c r="U22" s="27">
        <v>14</v>
      </c>
      <c r="V22" s="24"/>
    </row>
    <row r="23" spans="1:22" ht="42.6" customHeight="1">
      <c r="A23" s="27">
        <v>14</v>
      </c>
      <c r="B23" s="34" t="s">
        <v>54</v>
      </c>
      <c r="C23" s="34" t="s">
        <v>78</v>
      </c>
      <c r="D23" s="28" t="s">
        <v>41</v>
      </c>
      <c r="E23" s="28" t="s">
        <v>37</v>
      </c>
      <c r="F23" s="28" t="s">
        <v>48</v>
      </c>
      <c r="G23" s="28" t="s">
        <v>42</v>
      </c>
      <c r="H23" s="38">
        <f t="shared" si="0"/>
        <v>16.5</v>
      </c>
      <c r="I23" s="34" t="s">
        <v>78</v>
      </c>
      <c r="J23" s="29" t="s">
        <v>63</v>
      </c>
      <c r="K23" s="34" t="s">
        <v>78</v>
      </c>
      <c r="L23" s="27">
        <v>15</v>
      </c>
      <c r="M23" s="39">
        <v>15</v>
      </c>
      <c r="N23" s="27">
        <v>0</v>
      </c>
      <c r="O23" s="27">
        <v>0</v>
      </c>
      <c r="P23" s="27">
        <v>15</v>
      </c>
      <c r="Q23" s="27">
        <v>37</v>
      </c>
      <c r="R23" s="27">
        <v>0</v>
      </c>
      <c r="S23" s="27">
        <v>0</v>
      </c>
      <c r="T23" s="27">
        <v>15</v>
      </c>
      <c r="U23" s="27">
        <v>37</v>
      </c>
      <c r="V23" s="24"/>
    </row>
    <row r="24" spans="1:22" ht="42.6" customHeight="1">
      <c r="A24" s="24">
        <v>15</v>
      </c>
      <c r="B24" s="34" t="s">
        <v>54</v>
      </c>
      <c r="C24" s="34" t="s">
        <v>79</v>
      </c>
      <c r="D24" s="28" t="s">
        <v>41</v>
      </c>
      <c r="E24" s="28" t="s">
        <v>37</v>
      </c>
      <c r="F24" s="28" t="s">
        <v>48</v>
      </c>
      <c r="G24" s="28" t="s">
        <v>42</v>
      </c>
      <c r="H24" s="38">
        <f t="shared" si="0"/>
        <v>16.5</v>
      </c>
      <c r="I24" s="34" t="s">
        <v>79</v>
      </c>
      <c r="J24" s="29" t="s">
        <v>63</v>
      </c>
      <c r="K24" s="34" t="s">
        <v>79</v>
      </c>
      <c r="L24" s="27">
        <v>15</v>
      </c>
      <c r="M24" s="39">
        <v>15</v>
      </c>
      <c r="N24" s="27">
        <v>0</v>
      </c>
      <c r="O24" s="27">
        <v>0</v>
      </c>
      <c r="P24" s="27">
        <v>20</v>
      </c>
      <c r="Q24" s="27">
        <v>58</v>
      </c>
      <c r="R24" s="27">
        <v>0</v>
      </c>
      <c r="S24" s="27">
        <v>0</v>
      </c>
      <c r="T24" s="27">
        <v>20</v>
      </c>
      <c r="U24" s="27">
        <v>58</v>
      </c>
      <c r="V24" s="24"/>
    </row>
    <row r="25" spans="1:22" ht="42.6" customHeight="1">
      <c r="A25" s="27">
        <v>16</v>
      </c>
      <c r="B25" s="34" t="s">
        <v>54</v>
      </c>
      <c r="C25" s="34" t="s">
        <v>80</v>
      </c>
      <c r="D25" s="28" t="s">
        <v>41</v>
      </c>
      <c r="E25" s="28" t="s">
        <v>37</v>
      </c>
      <c r="F25" s="28" t="s">
        <v>48</v>
      </c>
      <c r="G25" s="28" t="s">
        <v>42</v>
      </c>
      <c r="H25" s="38">
        <f t="shared" si="0"/>
        <v>16.5</v>
      </c>
      <c r="I25" s="34" t="s">
        <v>80</v>
      </c>
      <c r="J25" s="29" t="s">
        <v>63</v>
      </c>
      <c r="K25" s="34" t="s">
        <v>80</v>
      </c>
      <c r="L25" s="27">
        <v>15</v>
      </c>
      <c r="M25" s="39">
        <v>15</v>
      </c>
      <c r="N25" s="27">
        <v>0</v>
      </c>
      <c r="O25" s="27">
        <v>0</v>
      </c>
      <c r="P25" s="27">
        <v>20</v>
      </c>
      <c r="Q25" s="27">
        <v>58</v>
      </c>
      <c r="R25" s="27">
        <v>0</v>
      </c>
      <c r="S25" s="27">
        <v>0</v>
      </c>
      <c r="T25" s="27">
        <v>20</v>
      </c>
      <c r="U25" s="27">
        <v>58</v>
      </c>
      <c r="V25" s="24"/>
    </row>
    <row r="26" spans="1:22" ht="42.6" customHeight="1">
      <c r="A26" s="24">
        <v>17</v>
      </c>
      <c r="B26" s="34" t="s">
        <v>54</v>
      </c>
      <c r="C26" s="34" t="s">
        <v>81</v>
      </c>
      <c r="D26" s="28" t="s">
        <v>41</v>
      </c>
      <c r="E26" s="28" t="s">
        <v>37</v>
      </c>
      <c r="F26" s="28" t="s">
        <v>48</v>
      </c>
      <c r="G26" s="28" t="s">
        <v>42</v>
      </c>
      <c r="H26" s="38">
        <f t="shared" si="0"/>
        <v>11</v>
      </c>
      <c r="I26" s="34" t="s">
        <v>81</v>
      </c>
      <c r="J26" s="29" t="s">
        <v>63</v>
      </c>
      <c r="K26" s="34" t="s">
        <v>81</v>
      </c>
      <c r="L26" s="27">
        <v>10</v>
      </c>
      <c r="M26" s="39">
        <v>10</v>
      </c>
      <c r="N26" s="27">
        <v>0</v>
      </c>
      <c r="O26" s="27">
        <v>0</v>
      </c>
      <c r="P26" s="27">
        <v>11</v>
      </c>
      <c r="Q26" s="27">
        <v>31</v>
      </c>
      <c r="R26" s="27">
        <v>0</v>
      </c>
      <c r="S26" s="27">
        <v>0</v>
      </c>
      <c r="T26" s="27">
        <v>11</v>
      </c>
      <c r="U26" s="27">
        <v>31</v>
      </c>
      <c r="V26" s="24"/>
    </row>
    <row r="27" spans="1:22" ht="42.6" customHeight="1">
      <c r="A27" s="27">
        <v>18</v>
      </c>
      <c r="B27" s="34" t="s">
        <v>54</v>
      </c>
      <c r="C27" s="34" t="s">
        <v>82</v>
      </c>
      <c r="D27" s="28" t="s">
        <v>41</v>
      </c>
      <c r="E27" s="28" t="s">
        <v>37</v>
      </c>
      <c r="F27" s="28" t="s">
        <v>48</v>
      </c>
      <c r="G27" s="28" t="s">
        <v>42</v>
      </c>
      <c r="H27" s="38">
        <f t="shared" si="0"/>
        <v>5.5</v>
      </c>
      <c r="I27" s="34" t="s">
        <v>82</v>
      </c>
      <c r="J27" s="29" t="s">
        <v>63</v>
      </c>
      <c r="K27" s="34" t="s">
        <v>82</v>
      </c>
      <c r="L27" s="27">
        <v>5</v>
      </c>
      <c r="M27" s="39">
        <v>5</v>
      </c>
      <c r="N27" s="27">
        <v>0</v>
      </c>
      <c r="O27" s="27">
        <v>0</v>
      </c>
      <c r="P27" s="27">
        <v>2</v>
      </c>
      <c r="Q27" s="27">
        <v>6</v>
      </c>
      <c r="R27" s="27">
        <v>0</v>
      </c>
      <c r="S27" s="27">
        <v>0</v>
      </c>
      <c r="T27" s="27">
        <v>2</v>
      </c>
      <c r="U27" s="27">
        <v>6</v>
      </c>
      <c r="V27" s="5"/>
    </row>
    <row r="28" spans="1:22" ht="42.6" customHeight="1">
      <c r="A28" s="24">
        <v>19</v>
      </c>
      <c r="B28" s="34" t="s">
        <v>54</v>
      </c>
      <c r="C28" s="34" t="s">
        <v>83</v>
      </c>
      <c r="D28" s="28" t="s">
        <v>41</v>
      </c>
      <c r="E28" s="28" t="s">
        <v>37</v>
      </c>
      <c r="F28" s="28" t="s">
        <v>48</v>
      </c>
      <c r="G28" s="28" t="s">
        <v>42</v>
      </c>
      <c r="H28" s="38">
        <f t="shared" si="0"/>
        <v>5.5</v>
      </c>
      <c r="I28" s="34" t="s">
        <v>83</v>
      </c>
      <c r="J28" s="29" t="s">
        <v>63</v>
      </c>
      <c r="K28" s="34" t="s">
        <v>83</v>
      </c>
      <c r="L28" s="27">
        <v>5</v>
      </c>
      <c r="M28" s="39">
        <v>5</v>
      </c>
      <c r="N28" s="27">
        <v>0</v>
      </c>
      <c r="O28" s="27">
        <v>0</v>
      </c>
      <c r="P28" s="27">
        <v>4</v>
      </c>
      <c r="Q28" s="27">
        <v>14</v>
      </c>
      <c r="R28" s="27">
        <v>0</v>
      </c>
      <c r="S28" s="27">
        <v>0</v>
      </c>
      <c r="T28" s="27">
        <v>4</v>
      </c>
      <c r="U28" s="27">
        <v>14</v>
      </c>
      <c r="V28" s="5"/>
    </row>
    <row r="29" spans="1:22" ht="42.6" customHeight="1">
      <c r="A29" s="27">
        <v>20</v>
      </c>
      <c r="B29" s="34" t="s">
        <v>54</v>
      </c>
      <c r="C29" s="34" t="s">
        <v>84</v>
      </c>
      <c r="D29" s="28" t="s">
        <v>41</v>
      </c>
      <c r="E29" s="28" t="s">
        <v>37</v>
      </c>
      <c r="F29" s="28" t="s">
        <v>48</v>
      </c>
      <c r="G29" s="28" t="s">
        <v>42</v>
      </c>
      <c r="H29" s="38">
        <f t="shared" si="0"/>
        <v>16.5</v>
      </c>
      <c r="I29" s="34" t="s">
        <v>84</v>
      </c>
      <c r="J29" s="29" t="s">
        <v>63</v>
      </c>
      <c r="K29" s="34" t="s">
        <v>84</v>
      </c>
      <c r="L29" s="27">
        <v>15</v>
      </c>
      <c r="M29" s="39">
        <v>15</v>
      </c>
      <c r="N29" s="27">
        <v>0</v>
      </c>
      <c r="O29" s="27">
        <v>0</v>
      </c>
      <c r="P29" s="27">
        <v>13</v>
      </c>
      <c r="Q29" s="27">
        <v>35</v>
      </c>
      <c r="R29" s="27">
        <v>0</v>
      </c>
      <c r="S29" s="27">
        <v>0</v>
      </c>
      <c r="T29" s="27">
        <v>13</v>
      </c>
      <c r="U29" s="27">
        <v>35</v>
      </c>
      <c r="V29" s="5"/>
    </row>
    <row r="31" spans="1:22" s="6" customFormat="1" ht="25.9" customHeight="1">
      <c r="A31" s="41" t="s">
        <v>26</v>
      </c>
      <c r="B31" s="41"/>
      <c r="C31" s="41"/>
      <c r="D31" s="41"/>
      <c r="E31" s="41"/>
      <c r="F31" s="41"/>
      <c r="G31" s="41"/>
      <c r="H31" s="41"/>
      <c r="I31" s="41"/>
      <c r="J31" s="41"/>
    </row>
    <row r="32" spans="1:22" s="6" customFormat="1" ht="25.9" customHeight="1">
      <c r="B32" s="41" t="s">
        <v>27</v>
      </c>
      <c r="C32" s="41"/>
      <c r="D32" s="41"/>
      <c r="E32" s="41"/>
      <c r="F32" s="41"/>
      <c r="G32" s="41"/>
      <c r="H32" s="41"/>
    </row>
  </sheetData>
  <mergeCells count="29">
    <mergeCell ref="A9:C9"/>
    <mergeCell ref="L6:O6"/>
    <mergeCell ref="P6:S6"/>
    <mergeCell ref="A4:V4"/>
    <mergeCell ref="A5:B5"/>
    <mergeCell ref="C5:D5"/>
    <mergeCell ref="A6:A8"/>
    <mergeCell ref="B6:B8"/>
    <mergeCell ref="C6:C8"/>
    <mergeCell ref="D6:D8"/>
    <mergeCell ref="E6:E8"/>
    <mergeCell ref="F6:F8"/>
    <mergeCell ref="G6:G8"/>
    <mergeCell ref="A31:J31"/>
    <mergeCell ref="B32:H32"/>
    <mergeCell ref="T6:U6"/>
    <mergeCell ref="V6:V8"/>
    <mergeCell ref="L7:L8"/>
    <mergeCell ref="M7:M8"/>
    <mergeCell ref="N7:N8"/>
    <mergeCell ref="O7:O8"/>
    <mergeCell ref="P7:Q7"/>
    <mergeCell ref="R7:S7"/>
    <mergeCell ref="T7:T8"/>
    <mergeCell ref="U7:U8"/>
    <mergeCell ref="H6:H8"/>
    <mergeCell ref="I6:I8"/>
    <mergeCell ref="J6:J8"/>
    <mergeCell ref="K6:K8"/>
  </mergeCells>
  <phoneticPr fontId="1" type="noConversion"/>
  <pageMargins left="0.31496062992125984" right="0.31496062992125984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2018</vt:lpstr>
      <vt:lpstr>2019</vt:lpstr>
      <vt:lpstr>2020</vt:lpstr>
      <vt:lpstr>'2018'!Print_Titles</vt:lpstr>
      <vt:lpstr>'2019'!Print_Titles</vt:lpstr>
      <vt:lpstr>'2020'!Print_Titles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BCFBB</cp:lastModifiedBy>
  <cp:lastPrinted>2018-11-20T00:34:45Z</cp:lastPrinted>
  <dcterms:created xsi:type="dcterms:W3CDTF">2018-09-27T06:36:15Z</dcterms:created>
  <dcterms:modified xsi:type="dcterms:W3CDTF">2018-11-20T00:44:21Z</dcterms:modified>
</cp:coreProperties>
</file>