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全部页" sheetId="1" r:id="rId1"/>
    <sheet name="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<sst xmlns="http://schemas.openxmlformats.org/spreadsheetml/2006/main" count="494" uniqueCount="328">
  <si>
    <t>省道S333线南口瑶上至石坑转水潭段路面改造工程（二标段）</t>
  </si>
  <si>
    <t>工程量清单</t>
  </si>
  <si>
    <t>最高投标限价（元）：</t>
  </si>
  <si>
    <t>下浮率
（请在此输入）：</t>
  </si>
  <si>
    <t>%</t>
  </si>
  <si>
    <t>投标总报价（元）：</t>
  </si>
  <si>
    <t>说明：投标人只需在下浮率空白单元格中
填入两位小数点的数值即可。</t>
  </si>
  <si>
    <t>工程量清单预算表</t>
  </si>
  <si>
    <r>
      <t>建设项目名称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省道</t>
    </r>
    <r>
      <rPr>
        <sz val="9"/>
        <color rgb="FF000000"/>
        <rFont val="smartSimSun"/>
        <charset val="134"/>
      </rPr>
      <t>S333</t>
    </r>
    <r>
      <rPr>
        <sz val="9"/>
        <color rgb="FF000000"/>
        <rFont val="宋体"/>
        <charset val="134"/>
      </rPr>
      <t>线南口瑶上至石坑转水潭段路面改造工程（二标段）</t>
    </r>
  </si>
  <si>
    <t>合同段:</t>
  </si>
  <si>
    <r>
      <rPr>
        <sz val="9"/>
        <color indexed="8"/>
        <rFont val="宋体"/>
        <charset val="134"/>
      </rPr>
      <t>编制范围</t>
    </r>
    <r>
      <rPr>
        <sz val="9"/>
        <color indexed="8"/>
        <rFont val="smartSimSun"/>
        <charset val="134"/>
      </rPr>
      <t xml:space="preserve">: </t>
    </r>
    <r>
      <rPr>
        <sz val="9"/>
        <color indexed="8"/>
        <rFont val="宋体"/>
        <charset val="134"/>
      </rPr>
      <t>省道</t>
    </r>
    <r>
      <rPr>
        <sz val="9"/>
        <color indexed="8"/>
        <rFont val="smartSimSun"/>
        <charset val="134"/>
      </rPr>
      <t>S333</t>
    </r>
    <r>
      <rPr>
        <sz val="9"/>
        <color indexed="8"/>
        <rFont val="宋体"/>
        <charset val="134"/>
      </rPr>
      <t>线南口瑶上至石坑转水潭段路面改造工程（二标段）</t>
    </r>
  </si>
  <si>
    <t>第 1 页</t>
  </si>
  <si>
    <t>共 5 页</t>
  </si>
  <si>
    <t>招预01-3表</t>
  </si>
  <si>
    <r>
      <rPr>
        <b/>
        <sz val="9"/>
        <rFont val="宋体"/>
        <charset val="134"/>
      </rPr>
      <t>工程量清单　第</t>
    </r>
    <r>
      <rPr>
        <b/>
        <sz val="9"/>
        <rFont val="smartSimSun"/>
        <charset val="134"/>
      </rPr>
      <t>100</t>
    </r>
    <r>
      <rPr>
        <b/>
        <sz val="9"/>
        <rFont val="宋体"/>
        <charset val="134"/>
      </rPr>
      <t>章</t>
    </r>
    <r>
      <rPr>
        <b/>
        <sz val="9"/>
        <rFont val="smartSimSun"/>
        <charset val="134"/>
      </rPr>
      <t xml:space="preserve">  </t>
    </r>
    <r>
      <rPr>
        <b/>
        <sz val="9"/>
        <rFont val="宋体"/>
        <charset val="134"/>
      </rPr>
      <t>总则</t>
    </r>
  </si>
  <si>
    <t>子目号</t>
  </si>
  <si>
    <t>子  目  名  称</t>
  </si>
  <si>
    <t>单位</t>
  </si>
  <si>
    <t>数量</t>
  </si>
  <si>
    <t>单价(元)</t>
  </si>
  <si>
    <t>下浮率
（%）</t>
  </si>
  <si>
    <t>下浮后单价
（元）</t>
  </si>
  <si>
    <t>合价(元)</t>
  </si>
  <si>
    <t>11001</t>
  </si>
  <si>
    <t>临时工程</t>
  </si>
  <si>
    <t>元</t>
  </si>
  <si>
    <t>11001-1</t>
  </si>
  <si>
    <t>临时供电及电信设施</t>
  </si>
  <si>
    <t>m</t>
  </si>
  <si>
    <t>11001-2</t>
  </si>
  <si>
    <t>沥青搅拌站安拆</t>
  </si>
  <si>
    <t>座</t>
  </si>
  <si>
    <t>11002</t>
  </si>
  <si>
    <t>施工场地建设费</t>
  </si>
  <si>
    <t>安全生产费</t>
  </si>
  <si>
    <t>工程保险</t>
  </si>
  <si>
    <t>预备费</t>
  </si>
  <si>
    <r>
      <rPr>
        <b/>
        <sz val="9"/>
        <rFont val="宋体"/>
        <charset val="134"/>
      </rPr>
      <t>清单</t>
    </r>
    <r>
      <rPr>
        <b/>
        <sz val="9"/>
        <rFont val="smartSimSun"/>
        <charset val="134"/>
      </rPr>
      <t xml:space="preserve">  </t>
    </r>
    <r>
      <rPr>
        <b/>
        <sz val="9"/>
        <rFont val="宋体"/>
        <charset val="134"/>
      </rPr>
      <t>第</t>
    </r>
    <r>
      <rPr>
        <b/>
        <sz val="9"/>
        <rFont val="smartSimSun"/>
        <charset val="134"/>
      </rPr>
      <t xml:space="preserve"> 100 </t>
    </r>
    <r>
      <rPr>
        <b/>
        <sz val="9"/>
        <rFont val="宋体"/>
        <charset val="134"/>
      </rPr>
      <t>章合计</t>
    </r>
    <r>
      <rPr>
        <b/>
        <sz val="9"/>
        <rFont val="smartSimSun"/>
        <charset val="134"/>
      </rPr>
      <t xml:space="preserve">   </t>
    </r>
    <r>
      <rPr>
        <b/>
        <sz val="9"/>
        <rFont val="宋体"/>
        <charset val="134"/>
      </rPr>
      <t>人民币</t>
    </r>
  </si>
  <si>
    <t>编制:</t>
  </si>
  <si>
    <t>复核:</t>
  </si>
  <si>
    <r>
      <rPr>
        <sz val="9"/>
        <color indexed="8"/>
        <rFont val="宋体"/>
        <charset val="134"/>
      </rPr>
      <t>建设项目名称</t>
    </r>
    <r>
      <rPr>
        <sz val="9"/>
        <color indexed="8"/>
        <rFont val="smartSimSun"/>
        <charset val="134"/>
      </rPr>
      <t xml:space="preserve">: </t>
    </r>
    <r>
      <rPr>
        <sz val="9"/>
        <color indexed="8"/>
        <rFont val="宋体"/>
        <charset val="134"/>
      </rPr>
      <t>省道</t>
    </r>
    <r>
      <rPr>
        <sz val="9"/>
        <color indexed="8"/>
        <rFont val="smartSimSun"/>
        <charset val="134"/>
      </rPr>
      <t>S333</t>
    </r>
    <r>
      <rPr>
        <sz val="9"/>
        <color indexed="8"/>
        <rFont val="宋体"/>
        <charset val="134"/>
      </rPr>
      <t>线南口瑶上至石坑转水潭段路面改造工程（二标段）</t>
    </r>
  </si>
  <si>
    <t>第 2 页</t>
  </si>
  <si>
    <t>工程量清单　第200章  路基</t>
  </si>
  <si>
    <t>场地清理</t>
  </si>
  <si>
    <t>km</t>
  </si>
  <si>
    <t>201-1</t>
  </si>
  <si>
    <t>清理与掘除</t>
  </si>
  <si>
    <t>201-1-1</t>
  </si>
  <si>
    <t>清除表土</t>
  </si>
  <si>
    <t>m2</t>
  </si>
  <si>
    <t>201-1-2</t>
  </si>
  <si>
    <t>伐树、挖根</t>
  </si>
  <si>
    <t>棵</t>
  </si>
  <si>
    <t>201-1-2-1</t>
  </si>
  <si>
    <t>砍乔木</t>
  </si>
  <si>
    <t>201-1-2-2</t>
  </si>
  <si>
    <t>砍灌木</t>
  </si>
  <si>
    <t>201-2</t>
  </si>
  <si>
    <t>挖除旧路面</t>
  </si>
  <si>
    <t>201-2-1</t>
  </si>
  <si>
    <t>挖除水泥混凝土面层</t>
  </si>
  <si>
    <t>201-2-1-1</t>
  </si>
  <si>
    <t>铣刨均厚1cm旧路水泥混凝土路面</t>
  </si>
  <si>
    <t>201-2-1-2</t>
  </si>
  <si>
    <t>铣刨均厚2cm旧水泥混凝土路面</t>
  </si>
  <si>
    <t>201-2-1-3</t>
  </si>
  <si>
    <t>挖除230mm以内厚水泥混凝土路面</t>
  </si>
  <si>
    <t>201-2-2</t>
  </si>
  <si>
    <t>挖除人行道砖</t>
  </si>
  <si>
    <t>201-2-3</t>
  </si>
  <si>
    <t>挖除基层、底基层</t>
  </si>
  <si>
    <t>201-2-3-1</t>
  </si>
  <si>
    <t>挖除旧路土基层</t>
  </si>
  <si>
    <t>m3</t>
  </si>
  <si>
    <t>201-2-3-2</t>
  </si>
  <si>
    <t>挖除18cm厚人行道砼基层</t>
  </si>
  <si>
    <t>路基挖方</t>
  </si>
  <si>
    <t>202-1</t>
  </si>
  <si>
    <t>挖土方</t>
  </si>
  <si>
    <t>202-1-1</t>
  </si>
  <si>
    <t>弃土方开挖运</t>
  </si>
  <si>
    <t>2785.420</t>
  </si>
  <si>
    <t>16.78</t>
  </si>
  <si>
    <t>路基填方</t>
  </si>
  <si>
    <t>203-1</t>
  </si>
  <si>
    <t>利用土方填筑</t>
  </si>
  <si>
    <t>1986.230</t>
  </si>
  <si>
    <t>4.65</t>
  </si>
  <si>
    <t>排水工程</t>
  </si>
  <si>
    <t>204-1</t>
  </si>
  <si>
    <t>排水沟</t>
  </si>
  <si>
    <t>204-1-1</t>
  </si>
  <si>
    <t>现浇混凝土排水沟</t>
  </si>
  <si>
    <t>路基防护与加固工程</t>
  </si>
  <si>
    <t>205-1</t>
  </si>
  <si>
    <t>重力式挡土墙</t>
  </si>
  <si>
    <t>205-1-1</t>
  </si>
  <si>
    <t>浆砌片（块）石挡土墙</t>
  </si>
  <si>
    <r>
      <rPr>
        <b/>
        <sz val="9"/>
        <color indexed="8"/>
        <rFont val="宋体"/>
        <charset val="134"/>
      </rPr>
      <t>清单</t>
    </r>
    <r>
      <rPr>
        <b/>
        <sz val="9"/>
        <color indexed="8"/>
        <rFont val="smartSimSun"/>
        <charset val="134"/>
      </rPr>
      <t xml:space="preserve">  </t>
    </r>
    <r>
      <rPr>
        <b/>
        <sz val="9"/>
        <color indexed="8"/>
        <rFont val="宋体"/>
        <charset val="134"/>
      </rPr>
      <t>第</t>
    </r>
    <r>
      <rPr>
        <b/>
        <sz val="9"/>
        <color indexed="8"/>
        <rFont val="smartSimSun"/>
        <charset val="134"/>
      </rPr>
      <t xml:space="preserve"> 200 </t>
    </r>
    <r>
      <rPr>
        <b/>
        <sz val="9"/>
        <color indexed="8"/>
        <rFont val="宋体"/>
        <charset val="134"/>
      </rPr>
      <t>章合计</t>
    </r>
    <r>
      <rPr>
        <b/>
        <sz val="9"/>
        <color indexed="8"/>
        <rFont val="smartSimSun"/>
        <charset val="134"/>
      </rPr>
      <t xml:space="preserve">   </t>
    </r>
    <r>
      <rPr>
        <b/>
        <sz val="9"/>
        <color indexed="8"/>
        <rFont val="宋体"/>
        <charset val="134"/>
      </rPr>
      <t>人民币</t>
    </r>
  </si>
  <si>
    <r>
      <rPr>
        <sz val="9"/>
        <color rgb="FF000000"/>
        <rFont val="宋体"/>
        <charset val="134"/>
      </rPr>
      <t>建设项目名称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省道</t>
    </r>
    <r>
      <rPr>
        <sz val="9"/>
        <color rgb="FF000000"/>
        <rFont val="smartSimSun"/>
        <charset val="134"/>
      </rPr>
      <t>S333</t>
    </r>
    <r>
      <rPr>
        <sz val="9"/>
        <color rgb="FF000000"/>
        <rFont val="宋体"/>
        <charset val="134"/>
      </rPr>
      <t>线南口瑶上至石坑转水潭段路面改造工程（二标段）</t>
    </r>
  </si>
  <si>
    <r>
      <rPr>
        <sz val="9"/>
        <color indexed="8"/>
        <rFont val="宋体"/>
        <charset val="134"/>
      </rPr>
      <t>编制范围</t>
    </r>
    <r>
      <rPr>
        <sz val="9"/>
        <color indexed="8"/>
        <rFont val="smartSimSun"/>
        <charset val="134"/>
      </rPr>
      <t xml:space="preserve">: </t>
    </r>
    <r>
      <rPr>
        <sz val="9"/>
        <color indexed="8"/>
        <rFont val="宋体"/>
        <charset val="134"/>
      </rPr>
      <t>省省道</t>
    </r>
    <r>
      <rPr>
        <sz val="9"/>
        <color indexed="8"/>
        <rFont val="smartSimSun"/>
        <charset val="134"/>
      </rPr>
      <t>S333</t>
    </r>
    <r>
      <rPr>
        <sz val="9"/>
        <color indexed="8"/>
        <rFont val="宋体"/>
        <charset val="134"/>
      </rPr>
      <t>线南口瑶上至石坑转水潭段路面改造工程（二标段）</t>
    </r>
  </si>
  <si>
    <t>第 3 页</t>
  </si>
  <si>
    <t>工程量清单　第300章  路面</t>
  </si>
  <si>
    <t>沥青混凝土路面</t>
  </si>
  <si>
    <t>301-1</t>
  </si>
  <si>
    <t>路面面层</t>
  </si>
  <si>
    <t>301-1-1</t>
  </si>
  <si>
    <t>4cm厚AC-13C改性沥青混凝土</t>
  </si>
  <si>
    <t>67022.300</t>
  </si>
  <si>
    <t>301-1-2</t>
  </si>
  <si>
    <t>均厚2.5cmAC-13C沥青混凝土调平层</t>
  </si>
  <si>
    <t>301-1-3</t>
  </si>
  <si>
    <t>5cm厚AC-20C沥青混凝土</t>
  </si>
  <si>
    <t>61291.900</t>
  </si>
  <si>
    <t>301-1-4</t>
  </si>
  <si>
    <t>均厚0.5cmAC-20C沥青混凝土调平层</t>
  </si>
  <si>
    <t>301-2</t>
  </si>
  <si>
    <t>透层、黏层、封层</t>
  </si>
  <si>
    <t>301-2-1</t>
  </si>
  <si>
    <t>改性乳化沥青粘层（0.5L/m2）</t>
  </si>
  <si>
    <t>301-2-2</t>
  </si>
  <si>
    <t>沥青同步碎石封层</t>
  </si>
  <si>
    <t>301-2-2-2</t>
  </si>
  <si>
    <t>玻璃纤维格栅</t>
  </si>
  <si>
    <t>24919.800</t>
  </si>
  <si>
    <t>18.00</t>
  </si>
  <si>
    <t>水泥混凝土路面(路面拓宽)</t>
  </si>
  <si>
    <t>302-1</t>
  </si>
  <si>
    <t>厚300mm石渣垫层</t>
  </si>
  <si>
    <t>4494.800</t>
  </si>
  <si>
    <t>29.48</t>
  </si>
  <si>
    <t>302-2</t>
  </si>
  <si>
    <t>厚150mm素水泥混凝土基层</t>
  </si>
  <si>
    <t>100.34</t>
  </si>
  <si>
    <t>302-3</t>
  </si>
  <si>
    <t>23cm厚4.5MPa水泥混凝土</t>
  </si>
  <si>
    <t>2966.500</t>
  </si>
  <si>
    <t>302-4</t>
  </si>
  <si>
    <t>路面加强钢筋</t>
  </si>
  <si>
    <t>t</t>
  </si>
  <si>
    <t>1.749</t>
  </si>
  <si>
    <t>6419.10</t>
  </si>
  <si>
    <t>其他路面</t>
  </si>
  <si>
    <t>303-1</t>
  </si>
  <si>
    <t>人行道</t>
  </si>
  <si>
    <t>303-1-1</t>
  </si>
  <si>
    <t>6cm彩色高压环保砖</t>
  </si>
  <si>
    <t>2782.500</t>
  </si>
  <si>
    <t>104.33</t>
  </si>
  <si>
    <t>303-1-2</t>
  </si>
  <si>
    <t>15cmC25水泥混凝土基层</t>
  </si>
  <si>
    <t>101.82</t>
  </si>
  <si>
    <t>303-1-3</t>
  </si>
  <si>
    <t>15cm未筛分碎石垫层</t>
  </si>
  <si>
    <t>26.00</t>
  </si>
  <si>
    <t>303-2</t>
  </si>
  <si>
    <t>桥涵路面</t>
  </si>
  <si>
    <t>303-2-1</t>
  </si>
  <si>
    <t>6.909</t>
  </si>
  <si>
    <t>5510.49</t>
  </si>
  <si>
    <t>旧路面处理</t>
  </si>
  <si>
    <t>304-1</t>
  </si>
  <si>
    <t>厚30cm石渣垫层</t>
  </si>
  <si>
    <t>2993.200</t>
  </si>
  <si>
    <t>29.47</t>
  </si>
  <si>
    <t>304-2</t>
  </si>
  <si>
    <t>15090.300</t>
  </si>
  <si>
    <t>83.02</t>
  </si>
  <si>
    <t>304-3</t>
  </si>
  <si>
    <t>路面灌缝</t>
  </si>
  <si>
    <t>22083.100</t>
  </si>
  <si>
    <t>5.52</t>
  </si>
  <si>
    <t>304-4</t>
  </si>
  <si>
    <t>C35水泥混凝土面层</t>
  </si>
  <si>
    <t>157.54</t>
  </si>
  <si>
    <t>304-4-2</t>
  </si>
  <si>
    <t>钢筋</t>
  </si>
  <si>
    <t>根</t>
  </si>
  <si>
    <t>路槽、路肩及中央分隔带</t>
  </si>
  <si>
    <t>305-1</t>
  </si>
  <si>
    <t>C25混凝土15*35*50路缘石</t>
  </si>
  <si>
    <t>305-2</t>
  </si>
  <si>
    <t>花岗岩树池石</t>
  </si>
  <si>
    <r>
      <rPr>
        <b/>
        <sz val="9"/>
        <color indexed="8"/>
        <rFont val="宋体"/>
        <charset val="134"/>
      </rPr>
      <t>清单</t>
    </r>
    <r>
      <rPr>
        <b/>
        <sz val="9"/>
        <color indexed="8"/>
        <rFont val="smartSimSun"/>
        <charset val="134"/>
      </rPr>
      <t xml:space="preserve">  </t>
    </r>
    <r>
      <rPr>
        <b/>
        <sz val="9"/>
        <color indexed="8"/>
        <rFont val="宋体"/>
        <charset val="134"/>
      </rPr>
      <t>第</t>
    </r>
    <r>
      <rPr>
        <b/>
        <sz val="9"/>
        <color indexed="8"/>
        <rFont val="smartSimSun"/>
        <charset val="134"/>
      </rPr>
      <t xml:space="preserve"> 300 </t>
    </r>
    <r>
      <rPr>
        <b/>
        <sz val="9"/>
        <color indexed="8"/>
        <rFont val="宋体"/>
        <charset val="134"/>
      </rPr>
      <t>章合计</t>
    </r>
    <r>
      <rPr>
        <b/>
        <sz val="9"/>
        <color indexed="8"/>
        <rFont val="smartSimSun"/>
        <charset val="134"/>
      </rPr>
      <t xml:space="preserve">   </t>
    </r>
    <r>
      <rPr>
        <b/>
        <sz val="9"/>
        <color indexed="8"/>
        <rFont val="宋体"/>
        <charset val="134"/>
      </rPr>
      <t>人民币</t>
    </r>
  </si>
  <si>
    <r>
      <rPr>
        <sz val="9"/>
        <rFont val="宋体"/>
        <charset val="134"/>
      </rPr>
      <t>建设项目名称</t>
    </r>
    <r>
      <rPr>
        <sz val="9"/>
        <rFont val="smartSimSun"/>
        <charset val="134"/>
      </rPr>
      <t xml:space="preserve">: </t>
    </r>
    <r>
      <rPr>
        <sz val="9"/>
        <rFont val="宋体"/>
        <charset val="134"/>
      </rPr>
      <t>省道</t>
    </r>
    <r>
      <rPr>
        <sz val="9"/>
        <rFont val="smartSimSun"/>
        <charset val="134"/>
      </rPr>
      <t>S333</t>
    </r>
    <r>
      <rPr>
        <sz val="9"/>
        <rFont val="宋体"/>
        <charset val="134"/>
      </rPr>
      <t>线南口瑶上至石坑转水潭段路面改造工程（二标段）财审定案</t>
    </r>
  </si>
  <si>
    <r>
      <rPr>
        <sz val="9"/>
        <rFont val="宋体"/>
        <charset val="134"/>
      </rPr>
      <t>编制范围</t>
    </r>
    <r>
      <rPr>
        <sz val="9"/>
        <rFont val="smartSimSun"/>
        <charset val="134"/>
      </rPr>
      <t xml:space="preserve">: </t>
    </r>
    <r>
      <rPr>
        <sz val="9"/>
        <rFont val="宋体"/>
        <charset val="134"/>
      </rPr>
      <t>省道</t>
    </r>
    <r>
      <rPr>
        <sz val="9"/>
        <rFont val="smartSimSun"/>
        <charset val="134"/>
      </rPr>
      <t>S333</t>
    </r>
    <r>
      <rPr>
        <sz val="9"/>
        <rFont val="宋体"/>
        <charset val="134"/>
      </rPr>
      <t>线南口瑶上至石坑转水潭段路面改造工程（二标段）</t>
    </r>
  </si>
  <si>
    <t>第 4 页</t>
  </si>
  <si>
    <t>工程量清单　第400章  桥梁、涵洞工程</t>
  </si>
  <si>
    <t>管涵</t>
  </si>
  <si>
    <t>401-1</t>
  </si>
  <si>
    <r>
      <rPr>
        <b/>
        <sz val="9"/>
        <color indexed="8"/>
        <rFont val="smartSimSun"/>
        <charset val="134"/>
      </rPr>
      <t>D300</t>
    </r>
    <r>
      <rPr>
        <b/>
        <sz val="9"/>
        <color indexed="8"/>
        <rFont val="宋体"/>
        <charset val="134"/>
      </rPr>
      <t>圆管涵</t>
    </r>
  </si>
  <si>
    <t>401-1-1</t>
  </si>
  <si>
    <t>砂砾垫层</t>
  </si>
  <si>
    <t>401-1-2</t>
  </si>
  <si>
    <t>C20砼基础</t>
  </si>
  <si>
    <t>401-1-3</t>
  </si>
  <si>
    <t>预制圆管涵C30砼</t>
  </si>
  <si>
    <t>401-1-4</t>
  </si>
  <si>
    <t>预制圆管涵钢筋</t>
  </si>
  <si>
    <t>kg</t>
  </si>
  <si>
    <t>401-2</t>
  </si>
  <si>
    <t>D500圆管涵</t>
  </si>
  <si>
    <t>401-2-1</t>
  </si>
  <si>
    <t>涵基开挖</t>
  </si>
  <si>
    <t>401-2-2</t>
  </si>
  <si>
    <t>401-2-3</t>
  </si>
  <si>
    <t>401-2-4</t>
  </si>
  <si>
    <t>洞口C20砼基础</t>
  </si>
  <si>
    <t>401-2-5</t>
  </si>
  <si>
    <t>洞口C20砼墙身</t>
  </si>
  <si>
    <t>401-2-6</t>
  </si>
  <si>
    <t>C20混凝土铺砌和截水墙</t>
  </si>
  <si>
    <t>401-2-7</t>
  </si>
  <si>
    <t>401-2-8</t>
  </si>
  <si>
    <t>401-2-9</t>
  </si>
  <si>
    <t>台帽C30砼</t>
  </si>
  <si>
    <t>401-2-10</t>
  </si>
  <si>
    <t>混凝土成沙井</t>
  </si>
  <si>
    <r>
      <rPr>
        <b/>
        <sz val="9"/>
        <color indexed="8"/>
        <rFont val="宋体"/>
        <charset val="134"/>
      </rPr>
      <t>清单</t>
    </r>
    <r>
      <rPr>
        <b/>
        <sz val="9"/>
        <color indexed="8"/>
        <rFont val="smartSimSun"/>
        <charset val="134"/>
      </rPr>
      <t xml:space="preserve">  </t>
    </r>
    <r>
      <rPr>
        <b/>
        <sz val="9"/>
        <color indexed="8"/>
        <rFont val="宋体"/>
        <charset val="134"/>
      </rPr>
      <t>第</t>
    </r>
    <r>
      <rPr>
        <b/>
        <sz val="9"/>
        <color indexed="8"/>
        <rFont val="smartSimSun"/>
        <charset val="134"/>
      </rPr>
      <t xml:space="preserve"> 400 </t>
    </r>
    <r>
      <rPr>
        <b/>
        <sz val="9"/>
        <color indexed="8"/>
        <rFont val="宋体"/>
        <charset val="134"/>
      </rPr>
      <t>章合计</t>
    </r>
    <r>
      <rPr>
        <b/>
        <sz val="9"/>
        <color indexed="8"/>
        <rFont val="smartSimSun"/>
        <charset val="134"/>
      </rPr>
      <t xml:space="preserve">   </t>
    </r>
    <r>
      <rPr>
        <b/>
        <sz val="9"/>
        <color indexed="8"/>
        <rFont val="宋体"/>
        <charset val="134"/>
      </rPr>
      <t>人民币</t>
    </r>
  </si>
  <si>
    <r>
      <rPr>
        <sz val="9"/>
        <color indexed="8"/>
        <rFont val="宋体"/>
        <charset val="134"/>
      </rPr>
      <t>建设项目名称</t>
    </r>
    <r>
      <rPr>
        <sz val="9"/>
        <color indexed="8"/>
        <rFont val="smartSimSun"/>
        <charset val="134"/>
      </rPr>
      <t>:</t>
    </r>
    <r>
      <rPr>
        <sz val="9"/>
        <color indexed="8"/>
        <rFont val="宋体"/>
        <charset val="134"/>
      </rPr>
      <t>省道</t>
    </r>
    <r>
      <rPr>
        <sz val="9"/>
        <color indexed="8"/>
        <rFont val="smartSimSun"/>
        <charset val="134"/>
      </rPr>
      <t>S333</t>
    </r>
    <r>
      <rPr>
        <sz val="9"/>
        <color indexed="8"/>
        <rFont val="宋体"/>
        <charset val="134"/>
      </rPr>
      <t>线南口瑶上至石坑转水潭段路面改造工程（二标段）财审定案</t>
    </r>
  </si>
  <si>
    <t>第 5 页</t>
  </si>
  <si>
    <t>工程量清单　第600章  交通安全设施</t>
  </si>
  <si>
    <t>主线安全设施</t>
  </si>
  <si>
    <t>601-1</t>
  </si>
  <si>
    <t>护栏</t>
  </si>
  <si>
    <t>4356.000</t>
  </si>
  <si>
    <t>601-1-1</t>
  </si>
  <si>
    <t>波形钢板护栏（Gr-C-4E）（含前后端头）</t>
  </si>
  <si>
    <t>145.28</t>
  </si>
  <si>
    <t>601-2</t>
  </si>
  <si>
    <t>标志牌</t>
  </si>
  <si>
    <t>块</t>
  </si>
  <si>
    <t>601-2-1</t>
  </si>
  <si>
    <t>单柱式铝合金标志牌</t>
  </si>
  <si>
    <t>601-2-1-1</t>
  </si>
  <si>
    <t>拆除后设置单柱式铝合金标志牌</t>
  </si>
  <si>
    <t>个</t>
  </si>
  <si>
    <t>601-2-1-2</t>
  </si>
  <si>
    <t>φ89单柱式铝合金标志牌△700</t>
  </si>
  <si>
    <t>601-2-1-3</t>
  </si>
  <si>
    <t>φ89单柱式铝合金标志牌△700+△700</t>
  </si>
  <si>
    <t>601-2-1-4</t>
  </si>
  <si>
    <t>φ89单柱式铝合金标志牌400*600(组合)</t>
  </si>
  <si>
    <t>601-2-1-5</t>
  </si>
  <si>
    <t>φ89单柱式凸面镜φ800</t>
  </si>
  <si>
    <t>601-2-2</t>
  </si>
  <si>
    <t>双柱式铝合金标志牌</t>
  </si>
  <si>
    <t>601-2-2-1</t>
  </si>
  <si>
    <t>拆除后设置双柱式铝合金标志牌</t>
  </si>
  <si>
    <t>5.000</t>
  </si>
  <si>
    <t>2276.40</t>
  </si>
  <si>
    <t>601-3</t>
  </si>
  <si>
    <t>普通标线</t>
  </si>
  <si>
    <t>3367.000</t>
  </si>
  <si>
    <t>51.00</t>
  </si>
  <si>
    <t>601-4</t>
  </si>
  <si>
    <t>里程牌、百米桩、界碑</t>
  </si>
  <si>
    <t>601-4-1</t>
  </si>
  <si>
    <t>铝合金里程牌</t>
  </si>
  <si>
    <t>10.000</t>
  </si>
  <si>
    <t>121.40</t>
  </si>
  <si>
    <t>601-4-2</t>
  </si>
  <si>
    <t>铝合金百米桩</t>
  </si>
  <si>
    <t>96.000</t>
  </si>
  <si>
    <t>37.40</t>
  </si>
  <si>
    <t>601-5</t>
  </si>
  <si>
    <t>轮廓标</t>
  </si>
  <si>
    <t>363.000</t>
  </si>
  <si>
    <t>601-6</t>
  </si>
  <si>
    <t>道口标柱</t>
  </si>
  <si>
    <t>336.000</t>
  </si>
  <si>
    <t>115.27</t>
  </si>
  <si>
    <t>安全设施拆除工程</t>
  </si>
  <si>
    <t>602-1</t>
  </si>
  <si>
    <t>拆除波形梁护栏</t>
  </si>
  <si>
    <t>602-2</t>
  </si>
  <si>
    <t>拆除里程碑</t>
  </si>
  <si>
    <t>602-3</t>
  </si>
  <si>
    <t>拆除百米桩</t>
  </si>
  <si>
    <t>602-4</t>
  </si>
  <si>
    <t>拆除警示桩</t>
  </si>
  <si>
    <r>
      <rPr>
        <b/>
        <sz val="9"/>
        <color indexed="8"/>
        <rFont val="宋体"/>
        <charset val="134"/>
      </rPr>
      <t>清单</t>
    </r>
    <r>
      <rPr>
        <b/>
        <sz val="9"/>
        <color indexed="8"/>
        <rFont val="smartSimSun"/>
        <charset val="134"/>
      </rPr>
      <t xml:space="preserve">  </t>
    </r>
    <r>
      <rPr>
        <b/>
        <sz val="9"/>
        <color indexed="8"/>
        <rFont val="宋体"/>
        <charset val="134"/>
      </rPr>
      <t>第</t>
    </r>
    <r>
      <rPr>
        <b/>
        <sz val="9"/>
        <color indexed="8"/>
        <rFont val="smartSimSun"/>
        <charset val="134"/>
      </rPr>
      <t xml:space="preserve"> 600 </t>
    </r>
    <r>
      <rPr>
        <b/>
        <sz val="9"/>
        <color indexed="8"/>
        <rFont val="宋体"/>
        <charset val="134"/>
      </rPr>
      <t>章合计</t>
    </r>
    <r>
      <rPr>
        <b/>
        <sz val="9"/>
        <color indexed="8"/>
        <rFont val="smartSimSun"/>
        <charset val="134"/>
      </rPr>
      <t xml:space="preserve">   </t>
    </r>
    <r>
      <rPr>
        <b/>
        <sz val="9"/>
        <color indexed="8"/>
        <rFont val="宋体"/>
        <charset val="134"/>
      </rPr>
      <t>人民币</t>
    </r>
  </si>
  <si>
    <t>工程量清单预算表-总表</t>
  </si>
  <si>
    <r>
      <rPr>
        <sz val="9"/>
        <color rgb="FF000000"/>
        <rFont val="宋体"/>
        <charset val="134"/>
      </rPr>
      <t>建设项目名称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省道S333线南口瑶上至石坑转水潭段路面改造工程（二标段）</t>
    </r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</si>
  <si>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</si>
  <si>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</si>
  <si>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</si>
  <si>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</si>
  <si>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</si>
  <si>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</si>
  <si>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</si>
  <si>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</si>
  <si>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</si>
  <si>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</si>
  <si>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</si>
  <si>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</si>
  <si>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</si>
  <si>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</si>
  <si>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</si>
  <si>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</si>
  <si>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</si>
  <si>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</si>
  <si>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</si>
  <si>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</si>
  <si>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</si>
  <si>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</si>
  <si>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</si>
  <si>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</si>
  <si>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</si>
  <si>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</si>
  <si>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</si>
  <si>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</si>
  <si>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</si>
  <si>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</si>
  <si>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</si>
  <si>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</si>
  <si>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</si>
  <si>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</si>
  <si>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</si>
  <si>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</si>
  <si>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</si>
  <si>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</si>
  <si>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</si>
  <si>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</si>
  <si>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</si>
  <si>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暂列金额</t>
  </si>
  <si>
    <t>004</t>
  </si>
  <si>
    <t>总价(001+002+003)=004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</si>
</sst>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000%"/>
  </numFmts>
  <fonts count="63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rgb="FF000000"/>
      <name val="宋体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0"/>
      <color rgb="FF000000"/>
      <name val="Arial"/>
      <charset val="134"/>
    </font>
    <font>
      <b/>
      <sz val="12"/>
      <color rgb="FFFF0000"/>
      <name val="宋体"/>
      <charset val="134"/>
    </font>
    <font>
      <b/>
      <sz val="12"/>
      <color indexed="8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22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24"/>
      <color theme="1"/>
      <name val="方正小标宋简体"/>
      <charset val="134"/>
    </font>
    <font>
      <sz val="1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9"/>
      <name val="宋体"/>
      <charset val="134"/>
    </font>
    <font>
      <b/>
      <sz val="9"/>
      <name val="smartSimSun"/>
      <charset val="134"/>
    </font>
    <font>
      <sz val="9"/>
      <name val="smartSimSun"/>
      <charset val="134"/>
    </font>
    <font>
      <b/>
      <sz val="12"/>
      <name val="宋体"/>
      <charset val="134"/>
    </font>
    <font>
      <b/>
      <sz val="9"/>
      <name val="Arial Narrow"/>
      <charset val="134"/>
    </font>
    <font>
      <sz val="9"/>
      <name val="宋体"/>
      <charset val="134"/>
    </font>
    <font>
      <sz val="9"/>
      <name val="Arial Narrow"/>
      <charset val="134"/>
    </font>
    <font>
      <sz val="9"/>
      <color rgb="FFFF0000"/>
      <name val="smartSimSun"/>
      <charset val="134"/>
    </font>
    <font>
      <sz val="9"/>
      <color rgb="FFFF0000"/>
      <name val="Arial Narrow"/>
      <charset val="134"/>
    </font>
    <font>
      <b/>
      <sz val="9"/>
      <color indexed="8"/>
      <name val="仿宋"/>
      <charset val="134"/>
    </font>
    <font>
      <b/>
      <sz val="9"/>
      <color indexed="8"/>
      <name val="Arial Narrow"/>
      <charset val="134"/>
    </font>
    <font>
      <sz val="9"/>
      <color indexed="8"/>
      <name val="仿宋"/>
      <charset val="134"/>
    </font>
    <font>
      <sz val="9"/>
      <name val="仿宋"/>
      <charset val="134"/>
    </font>
    <font>
      <b/>
      <sz val="9"/>
      <name val="仿宋"/>
      <charset val="134"/>
    </font>
    <font>
      <b/>
      <sz val="9"/>
      <color indexed="8"/>
      <name val="宋体"/>
      <charset val="134"/>
    </font>
    <font>
      <b/>
      <sz val="9"/>
      <color indexed="8"/>
      <name val="smartSimSun"/>
      <charset val="134"/>
    </font>
    <font>
      <sz val="9"/>
      <color theme="1"/>
      <name val="仿宋"/>
      <charset val="134"/>
    </font>
    <font>
      <b/>
      <sz val="9"/>
      <color theme="1"/>
      <name val="仿宋"/>
      <charset val="134"/>
    </font>
    <font>
      <b/>
      <sz val="9"/>
      <color theme="1"/>
      <name val="Arial Narrow"/>
      <charset val="134"/>
    </font>
    <font>
      <sz val="9"/>
      <color theme="1"/>
      <name val="Arial Narrow"/>
      <charset val="134"/>
    </font>
    <font>
      <b/>
      <sz val="20"/>
      <name val="smartSimSun"/>
      <charset val="134"/>
    </font>
    <font>
      <b/>
      <sz val="9"/>
      <color rgb="FFFF0000"/>
      <name val="smartSimSun"/>
      <charset val="134"/>
    </font>
    <font>
      <b/>
      <sz val="9"/>
      <color rgb="FFFF0000"/>
      <name val="仿宋"/>
      <charset val="134"/>
    </font>
    <font>
      <b/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smart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3" fillId="2" borderId="18" applyNumberFormat="0" applyFon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3" borderId="21" applyNumberFormat="0" applyAlignment="0" applyProtection="0">
      <alignment vertical="center"/>
    </xf>
    <xf numFmtId="0" fontId="52" fillId="4" borderId="22" applyNumberFormat="0" applyAlignment="0" applyProtection="0">
      <alignment vertical="center"/>
    </xf>
    <xf numFmtId="0" fontId="53" fillId="4" borderId="21" applyNumberFormat="0" applyAlignment="0" applyProtection="0">
      <alignment vertical="center"/>
    </xf>
    <xf numFmtId="0" fontId="54" fillId="5" borderId="23" applyNumberFormat="0" applyAlignment="0" applyProtection="0">
      <alignment vertical="center"/>
    </xf>
    <xf numFmtId="0" fontId="55" fillId="0" borderId="24" applyNumberFormat="0" applyFill="0" applyAlignment="0" applyProtection="0">
      <alignment vertical="center"/>
    </xf>
    <xf numFmtId="0" fontId="56" fillId="0" borderId="25" applyNumberFormat="0" applyFill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8" fillId="7" borderId="0" applyNumberFormat="0" applyBorder="0" applyAlignment="0" applyProtection="0">
      <alignment vertical="center"/>
    </xf>
    <xf numFmtId="0" fontId="59" fillId="8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1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5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1" fillId="18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1" fillId="22" borderId="0" applyNumberFormat="0" applyBorder="0" applyAlignment="0" applyProtection="0">
      <alignment vertical="center"/>
    </xf>
    <xf numFmtId="0" fontId="61" fillId="23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1" fillId="26" borderId="0" applyNumberFormat="0" applyBorder="0" applyAlignment="0" applyProtection="0">
      <alignment vertical="center"/>
    </xf>
    <xf numFmtId="0" fontId="61" fillId="27" borderId="0" applyNumberFormat="0" applyBorder="0" applyAlignment="0" applyProtection="0">
      <alignment vertical="center"/>
    </xf>
    <xf numFmtId="0" fontId="60" fillId="28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61" fillId="30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0" fillId="32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136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176" fontId="5" fillId="0" borderId="6" xfId="0" applyNumberFormat="1" applyFont="1" applyBorder="1" applyAlignment="1">
      <alignment horizontal="right" vertical="center" shrinkToFit="1"/>
    </xf>
    <xf numFmtId="176" fontId="3" fillId="0" borderId="6" xfId="0" applyNumberFormat="1" applyFont="1" applyBorder="1" applyAlignment="1">
      <alignment horizontal="right" vertical="center" shrinkToFit="1"/>
    </xf>
    <xf numFmtId="0" fontId="3" fillId="0" borderId="6" xfId="0" applyFont="1" applyBorder="1" applyAlignment="1">
      <alignment horizontal="right" vertical="center" shrinkToFit="1"/>
    </xf>
    <xf numFmtId="0" fontId="3" fillId="0" borderId="7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176" fontId="5" fillId="0" borderId="10" xfId="0" applyNumberFormat="1" applyFont="1" applyBorder="1" applyAlignment="1">
      <alignment horizontal="right" vertical="center" shrinkToFit="1"/>
    </xf>
    <xf numFmtId="0" fontId="6" fillId="0" borderId="0" xfId="0" applyFont="1" applyAlignment="1" applyProtection="1">
      <alignment vertical="top"/>
    </xf>
    <xf numFmtId="0" fontId="0" fillId="0" borderId="0" xfId="0" applyAlignment="1" applyProtection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2" fillId="0" borderId="0" xfId="49" applyFont="1" applyAlignment="1" applyProtection="1">
      <alignment horizontal="center" vertical="center" wrapText="1"/>
    </xf>
    <xf numFmtId="0" fontId="13" fillId="0" borderId="0" xfId="49" applyAlignment="1" applyProtection="1">
      <alignment horizontal="center" vertical="center"/>
    </xf>
    <xf numFmtId="0" fontId="13" fillId="0" borderId="0" xfId="49" applyAlignment="1" applyProtection="1">
      <alignment horizontal="center" vertical="center" wrapText="1"/>
    </xf>
    <xf numFmtId="0" fontId="13" fillId="0" borderId="0" xfId="49" applyProtection="1">
      <alignment vertical="center"/>
    </xf>
    <xf numFmtId="0" fontId="14" fillId="0" borderId="0" xfId="49" applyFont="1" applyAlignment="1" applyProtection="1">
      <alignment horizontal="center" vertical="center"/>
    </xf>
    <xf numFmtId="0" fontId="13" fillId="0" borderId="0" xfId="49" applyAlignment="1" applyProtection="1">
      <alignment vertical="center" wrapText="1"/>
    </xf>
    <xf numFmtId="0" fontId="15" fillId="0" borderId="0" xfId="49" applyFont="1" applyAlignment="1" applyProtection="1">
      <alignment horizontal="right" vertical="center" wrapText="1"/>
    </xf>
    <xf numFmtId="176" fontId="16" fillId="0" borderId="0" xfId="49" applyNumberFormat="1" applyFont="1" applyAlignment="1" applyProtection="1">
      <alignment horizontal="left" vertical="center"/>
    </xf>
    <xf numFmtId="0" fontId="16" fillId="0" borderId="0" xfId="49" applyFont="1" applyProtection="1">
      <alignment vertical="center"/>
    </xf>
    <xf numFmtId="0" fontId="16" fillId="0" borderId="0" xfId="49" applyFont="1" applyAlignment="1" applyProtection="1">
      <alignment horizontal="center" vertical="center"/>
    </xf>
    <xf numFmtId="0" fontId="17" fillId="0" borderId="0" xfId="49" applyFont="1" applyProtection="1">
      <alignment vertical="center"/>
    </xf>
    <xf numFmtId="0" fontId="15" fillId="0" borderId="0" xfId="49" applyFont="1" applyAlignment="1" applyProtection="1">
      <alignment horizontal="center" vertical="center" wrapText="1"/>
    </xf>
    <xf numFmtId="177" fontId="16" fillId="0" borderId="6" xfId="49" applyNumberFormat="1" applyFont="1" applyBorder="1" applyAlignment="1" applyProtection="1">
      <alignment horizontal="center" vertical="center"/>
      <protection locked="0"/>
    </xf>
    <xf numFmtId="177" fontId="16" fillId="0" borderId="4" xfId="49" applyNumberFormat="1" applyFont="1" applyBorder="1" applyAlignment="1" applyProtection="1">
      <alignment horizontal="center" vertical="center"/>
      <protection locked="0"/>
    </xf>
    <xf numFmtId="0" fontId="18" fillId="0" borderId="0" xfId="49" applyFont="1" applyAlignment="1" applyProtection="1">
      <alignment horizontal="center" vertical="center" wrapText="1"/>
    </xf>
    <xf numFmtId="0" fontId="19" fillId="0" borderId="11" xfId="0" applyFont="1" applyBorder="1" applyAlignment="1">
      <alignment horizontal="center" vertical="center" shrinkToFit="1"/>
    </xf>
    <xf numFmtId="0" fontId="20" fillId="0" borderId="11" xfId="0" applyFont="1" applyBorder="1" applyAlignment="1">
      <alignment horizontal="center" vertical="center" shrinkToFit="1"/>
    </xf>
    <xf numFmtId="0" fontId="21" fillId="0" borderId="7" xfId="0" applyFont="1" applyBorder="1" applyAlignment="1">
      <alignment horizontal="center" vertical="center" shrinkToFit="1"/>
    </xf>
    <xf numFmtId="0" fontId="21" fillId="0" borderId="12" xfId="0" applyFont="1" applyBorder="1" applyAlignment="1">
      <alignment horizontal="center" vertical="center" shrinkToFit="1"/>
    </xf>
    <xf numFmtId="0" fontId="3" fillId="0" borderId="5" xfId="0" applyFont="1" applyBorder="1" applyAlignment="1" applyProtection="1">
      <alignment horizontal="center" vertical="center" wrapText="1" shrinkToFit="1"/>
    </xf>
    <xf numFmtId="0" fontId="21" fillId="0" borderId="13" xfId="0" applyFont="1" applyBorder="1" applyAlignment="1">
      <alignment horizontal="center" vertical="center" shrinkToFit="1"/>
    </xf>
    <xf numFmtId="0" fontId="20" fillId="0" borderId="4" xfId="0" applyFont="1" applyBorder="1" applyAlignment="1">
      <alignment horizontal="left" shrinkToFit="1"/>
    </xf>
    <xf numFmtId="0" fontId="19" fillId="0" borderId="5" xfId="0" applyFont="1" applyBorder="1" applyAlignment="1">
      <alignment horizontal="left" shrinkToFit="1"/>
    </xf>
    <xf numFmtId="0" fontId="19" fillId="0" borderId="5" xfId="0" applyFont="1" applyBorder="1" applyAlignment="1">
      <alignment horizontal="center" shrinkToFit="1"/>
    </xf>
    <xf numFmtId="0" fontId="22" fillId="0" borderId="5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right" shrinkToFit="1"/>
    </xf>
    <xf numFmtId="0" fontId="23" fillId="0" borderId="6" xfId="0" applyFont="1" applyBorder="1" applyAlignment="1">
      <alignment horizontal="right" shrinkToFit="1"/>
    </xf>
    <xf numFmtId="0" fontId="21" fillId="0" borderId="4" xfId="0" applyFont="1" applyBorder="1" applyAlignment="1">
      <alignment horizontal="left" shrinkToFit="1"/>
    </xf>
    <xf numFmtId="0" fontId="24" fillId="0" borderId="5" xfId="0" applyFont="1" applyBorder="1" applyAlignment="1">
      <alignment horizontal="left" shrinkToFit="1"/>
    </xf>
    <xf numFmtId="0" fontId="24" fillId="0" borderId="5" xfId="0" applyFont="1" applyBorder="1" applyAlignment="1">
      <alignment horizontal="center" shrinkToFit="1"/>
    </xf>
    <xf numFmtId="0" fontId="25" fillId="0" borderId="5" xfId="0" applyFont="1" applyBorder="1" applyAlignment="1">
      <alignment horizontal="right" shrinkToFit="1"/>
    </xf>
    <xf numFmtId="0" fontId="24" fillId="0" borderId="5" xfId="0" applyNumberFormat="1" applyFont="1" applyFill="1" applyBorder="1" applyAlignment="1" applyProtection="1">
      <alignment horizontal="right" shrinkToFit="1"/>
    </xf>
    <xf numFmtId="0" fontId="25" fillId="0" borderId="6" xfId="0" applyFont="1" applyBorder="1" applyAlignment="1">
      <alignment horizontal="right" shrinkToFit="1"/>
    </xf>
    <xf numFmtId="0" fontId="25" fillId="0" borderId="6" xfId="0" applyFont="1" applyBorder="1" applyAlignment="1">
      <alignment horizontal="right" shrinkToFit="1"/>
    </xf>
    <xf numFmtId="0" fontId="23" fillId="0" borderId="5" xfId="0" applyFont="1" applyBorder="1" applyAlignment="1">
      <alignment horizontal="right" shrinkToFit="1"/>
    </xf>
    <xf numFmtId="178" fontId="19" fillId="0" borderId="5" xfId="0" applyNumberFormat="1" applyFont="1" applyBorder="1" applyAlignment="1">
      <alignment horizontal="right" shrinkToFit="1"/>
    </xf>
    <xf numFmtId="0" fontId="23" fillId="0" borderId="6" xfId="0" applyFont="1" applyBorder="1" applyAlignment="1">
      <alignment shrinkToFit="1"/>
    </xf>
    <xf numFmtId="10" fontId="23" fillId="0" borderId="5" xfId="0" applyNumberFormat="1" applyFont="1" applyBorder="1" applyAlignment="1">
      <alignment horizontal="right" shrinkToFit="1"/>
    </xf>
    <xf numFmtId="176" fontId="23" fillId="0" borderId="5" xfId="0" applyNumberFormat="1" applyFont="1" applyBorder="1" applyAlignment="1">
      <alignment horizontal="right" shrinkToFit="1"/>
    </xf>
    <xf numFmtId="9" fontId="23" fillId="0" borderId="5" xfId="0" applyNumberFormat="1" applyFont="1" applyBorder="1" applyAlignment="1">
      <alignment horizontal="right" shrinkToFit="1"/>
    </xf>
    <xf numFmtId="0" fontId="26" fillId="0" borderId="5" xfId="0" applyFont="1" applyBorder="1" applyAlignment="1">
      <alignment horizontal="left" shrinkToFit="1"/>
    </xf>
    <xf numFmtId="0" fontId="26" fillId="0" borderId="5" xfId="0" applyFont="1" applyBorder="1" applyAlignment="1">
      <alignment horizontal="center" shrinkToFit="1"/>
    </xf>
    <xf numFmtId="0" fontId="27" fillId="0" borderId="5" xfId="0" applyFont="1" applyBorder="1" applyAlignment="1">
      <alignment horizontal="right" shrinkToFit="1"/>
    </xf>
    <xf numFmtId="0" fontId="27" fillId="0" borderId="6" xfId="0" applyFont="1" applyBorder="1" applyAlignment="1">
      <alignment horizontal="right" shrinkToFit="1"/>
    </xf>
    <xf numFmtId="0" fontId="27" fillId="0" borderId="6" xfId="0" applyFont="1" applyBorder="1" applyAlignment="1">
      <alignment horizontal="right" shrinkToFit="1"/>
    </xf>
    <xf numFmtId="176" fontId="0" fillId="0" borderId="0" xfId="0" applyNumberFormat="1" applyAlignment="1" applyProtection="1">
      <alignment horizontal="left" vertical="center" wrapText="1"/>
    </xf>
    <xf numFmtId="0" fontId="21" fillId="0" borderId="14" xfId="0" applyFont="1" applyBorder="1" applyAlignment="1">
      <alignment horizontal="center" vertical="center" shrinkToFit="1"/>
    </xf>
    <xf numFmtId="0" fontId="19" fillId="0" borderId="15" xfId="0" applyFont="1" applyBorder="1" applyAlignment="1">
      <alignment horizontal="center" vertical="center" shrinkToFit="1"/>
    </xf>
    <xf numFmtId="176" fontId="20" fillId="0" borderId="14" xfId="0" applyNumberFormat="1" applyFont="1" applyBorder="1" applyAlignment="1">
      <alignment horizontal="center" vertical="center" shrinkToFit="1"/>
    </xf>
    <xf numFmtId="176" fontId="20" fillId="0" borderId="8" xfId="0" applyNumberFormat="1" applyFont="1" applyBorder="1" applyAlignment="1">
      <alignment horizontal="center" vertical="center" shrinkToFit="1"/>
    </xf>
    <xf numFmtId="0" fontId="26" fillId="0" borderId="14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20" fillId="0" borderId="7" xfId="0" applyFont="1" applyBorder="1" applyAlignment="1">
      <alignment horizontal="left" vertical="center" shrinkToFit="1"/>
    </xf>
    <xf numFmtId="0" fontId="28" fillId="0" borderId="5" xfId="0" applyFont="1" applyBorder="1" applyAlignment="1">
      <alignment horizontal="left" shrinkToFit="1"/>
    </xf>
    <xf numFmtId="0" fontId="28" fillId="0" borderId="5" xfId="0" applyFont="1" applyBorder="1" applyAlignment="1">
      <alignment horizontal="center" shrinkToFit="1"/>
    </xf>
    <xf numFmtId="0" fontId="28" fillId="0" borderId="5" xfId="0" applyFont="1" applyBorder="1" applyAlignment="1">
      <alignment horizontal="right" shrinkToFit="1"/>
    </xf>
    <xf numFmtId="0" fontId="29" fillId="0" borderId="6" xfId="0" applyFont="1" applyBorder="1" applyAlignment="1">
      <alignment horizontal="right" shrinkToFit="1"/>
    </xf>
    <xf numFmtId="0" fontId="29" fillId="0" borderId="6" xfId="0" applyFont="1" applyBorder="1" applyAlignment="1">
      <alignment horizontal="right" shrinkToFit="1"/>
    </xf>
    <xf numFmtId="0" fontId="21" fillId="0" borderId="7" xfId="0" applyFont="1" applyBorder="1" applyAlignment="1">
      <alignment horizontal="left" shrinkToFit="1"/>
    </xf>
    <xf numFmtId="0" fontId="4" fillId="0" borderId="5" xfId="0" applyFont="1" applyBorder="1" applyAlignment="1">
      <alignment horizontal="left" shrinkToFit="1"/>
    </xf>
    <xf numFmtId="0" fontId="3" fillId="0" borderId="5" xfId="0" applyFont="1" applyBorder="1" applyAlignment="1">
      <alignment horizontal="center" shrinkToFit="1"/>
    </xf>
    <xf numFmtId="0" fontId="30" fillId="0" borderId="5" xfId="0" applyFont="1" applyBorder="1" applyAlignment="1">
      <alignment horizontal="right" shrinkToFit="1"/>
    </xf>
    <xf numFmtId="0" fontId="5" fillId="0" borderId="6" xfId="0" applyFont="1" applyBorder="1" applyAlignment="1">
      <alignment horizontal="right" shrinkToFit="1"/>
    </xf>
    <xf numFmtId="0" fontId="31" fillId="0" borderId="5" xfId="0" applyFont="1" applyBorder="1" applyAlignment="1">
      <alignment horizontal="right" shrinkToFit="1"/>
    </xf>
    <xf numFmtId="0" fontId="30" fillId="0" borderId="5" xfId="0" applyFont="1" applyBorder="1" applyAlignment="1">
      <alignment horizontal="left" shrinkToFit="1"/>
    </xf>
    <xf numFmtId="0" fontId="30" fillId="0" borderId="5" xfId="0" applyFont="1" applyBorder="1" applyAlignment="1">
      <alignment horizontal="center" shrinkToFit="1"/>
    </xf>
    <xf numFmtId="0" fontId="32" fillId="0" borderId="5" xfId="0" applyFont="1" applyBorder="1" applyAlignment="1">
      <alignment horizontal="right" shrinkToFit="1"/>
    </xf>
    <xf numFmtId="0" fontId="5" fillId="0" borderId="6" xfId="0" applyFont="1" applyBorder="1" applyAlignment="1">
      <alignment horizontal="right" shrinkToFit="1"/>
    </xf>
    <xf numFmtId="0" fontId="3" fillId="0" borderId="5" xfId="0" applyFont="1" applyBorder="1" applyAlignment="1">
      <alignment horizontal="left" shrinkToFit="1"/>
    </xf>
    <xf numFmtId="0" fontId="5" fillId="0" borderId="5" xfId="0" applyFont="1" applyBorder="1" applyAlignment="1">
      <alignment horizontal="right" shrinkToFit="1"/>
    </xf>
    <xf numFmtId="0" fontId="33" fillId="0" borderId="15" xfId="0" applyFont="1" applyBorder="1" applyAlignment="1">
      <alignment horizontal="center" vertical="center" shrinkToFit="1"/>
    </xf>
    <xf numFmtId="0" fontId="34" fillId="0" borderId="14" xfId="0" applyFont="1" applyBorder="1" applyAlignment="1">
      <alignment horizontal="center" vertical="center" shrinkToFit="1"/>
    </xf>
    <xf numFmtId="0" fontId="34" fillId="0" borderId="8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2" fillId="0" borderId="4" xfId="0" applyFont="1" applyBorder="1" applyAlignment="1">
      <alignment horizontal="left" shrinkToFit="1"/>
    </xf>
    <xf numFmtId="0" fontId="31" fillId="0" borderId="4" xfId="0" applyFont="1" applyBorder="1" applyAlignment="1">
      <alignment horizontal="left" shrinkToFit="1"/>
    </xf>
    <xf numFmtId="0" fontId="35" fillId="0" borderId="5" xfId="0" applyFont="1" applyBorder="1" applyAlignment="1">
      <alignment horizontal="right" shrinkToFit="1"/>
    </xf>
    <xf numFmtId="0" fontId="36" fillId="0" borderId="4" xfId="0" applyFont="1" applyBorder="1" applyAlignment="1">
      <alignment horizontal="left" shrinkToFit="1"/>
    </xf>
    <xf numFmtId="0" fontId="36" fillId="0" borderId="5" xfId="0" applyFont="1" applyBorder="1" applyAlignment="1">
      <alignment horizontal="left" shrinkToFit="1"/>
    </xf>
    <xf numFmtId="0" fontId="36" fillId="0" borderId="5" xfId="0" applyFont="1" applyBorder="1" applyAlignment="1">
      <alignment horizontal="center" shrinkToFit="1"/>
    </xf>
    <xf numFmtId="0" fontId="36" fillId="0" borderId="5" xfId="0" applyFont="1" applyBorder="1" applyAlignment="1">
      <alignment horizontal="right" shrinkToFit="1"/>
    </xf>
    <xf numFmtId="0" fontId="37" fillId="0" borderId="6" xfId="0" applyFont="1" applyBorder="1" applyAlignment="1">
      <alignment horizontal="right" shrinkToFit="1"/>
    </xf>
    <xf numFmtId="0" fontId="37" fillId="0" borderId="6" xfId="0" applyFont="1" applyBorder="1" applyAlignment="1">
      <alignment horizontal="right" shrinkToFit="1"/>
    </xf>
    <xf numFmtId="0" fontId="35" fillId="0" borderId="4" xfId="0" applyFont="1" applyBorder="1" applyAlignment="1">
      <alignment horizontal="left" shrinkToFit="1"/>
    </xf>
    <xf numFmtId="0" fontId="35" fillId="0" borderId="5" xfId="0" applyFont="1" applyBorder="1" applyAlignment="1">
      <alignment horizontal="left" shrinkToFit="1"/>
    </xf>
    <xf numFmtId="0" fontId="35" fillId="0" borderId="5" xfId="0" applyFont="1" applyBorder="1" applyAlignment="1">
      <alignment horizontal="center" shrinkToFit="1"/>
    </xf>
    <xf numFmtId="0" fontId="38" fillId="0" borderId="6" xfId="0" applyFont="1" applyBorder="1" applyAlignment="1">
      <alignment horizontal="right" shrinkToFit="1"/>
    </xf>
    <xf numFmtId="0" fontId="39" fillId="0" borderId="0" xfId="0" applyFont="1" applyAlignment="1">
      <alignment horizontal="center" vertical="center" shrinkToFit="1"/>
    </xf>
    <xf numFmtId="0" fontId="21" fillId="0" borderId="0" xfId="0" applyFont="1" applyAlignment="1">
      <alignment horizontal="left" vertical="center" shrinkToFit="1"/>
    </xf>
    <xf numFmtId="0" fontId="21" fillId="0" borderId="0" xfId="0" applyFont="1" applyAlignment="1">
      <alignment horizontal="right" vertical="center" shrinkToFit="1"/>
    </xf>
    <xf numFmtId="0" fontId="24" fillId="0" borderId="0" xfId="0" applyFont="1" applyAlignment="1">
      <alignment horizontal="left" vertical="center" shrinkToFit="1"/>
    </xf>
    <xf numFmtId="0" fontId="21" fillId="0" borderId="11" xfId="0" applyFont="1" applyBorder="1" applyAlignment="1">
      <alignment horizontal="center" vertical="center" shrinkToFit="1"/>
    </xf>
    <xf numFmtId="0" fontId="33" fillId="0" borderId="5" xfId="0" applyFont="1" applyBorder="1" applyAlignment="1">
      <alignment horizontal="left" shrinkToFit="1"/>
    </xf>
    <xf numFmtId="0" fontId="29" fillId="0" borderId="16" xfId="0" applyFont="1" applyBorder="1" applyAlignment="1">
      <alignment horizontal="right" shrinkToFit="1"/>
    </xf>
    <xf numFmtId="0" fontId="34" fillId="0" borderId="5" xfId="0" applyFont="1" applyBorder="1" applyAlignment="1">
      <alignment horizontal="left" shrinkToFit="1"/>
    </xf>
    <xf numFmtId="0" fontId="34" fillId="0" borderId="5" xfId="0" applyFont="1" applyBorder="1" applyAlignment="1">
      <alignment horizontal="center" shrinkToFit="1"/>
    </xf>
    <xf numFmtId="0" fontId="34" fillId="0" borderId="5" xfId="0" applyFont="1" applyBorder="1" applyAlignment="1">
      <alignment horizontal="right" shrinkToFit="1"/>
    </xf>
    <xf numFmtId="0" fontId="40" fillId="0" borderId="5" xfId="0" applyFont="1" applyBorder="1" applyAlignment="1">
      <alignment horizontal="right" shrinkToFit="1"/>
    </xf>
    <xf numFmtId="177" fontId="30" fillId="0" borderId="5" xfId="0" applyNumberFormat="1" applyFont="1" applyBorder="1" applyAlignment="1">
      <alignment horizontal="right" shrinkToFit="1"/>
    </xf>
    <xf numFmtId="0" fontId="3" fillId="0" borderId="5" xfId="0" applyFont="1" applyBorder="1" applyAlignment="1">
      <alignment horizontal="right" shrinkToFit="1"/>
    </xf>
    <xf numFmtId="0" fontId="41" fillId="0" borderId="4" xfId="0" applyFont="1" applyBorder="1" applyAlignment="1">
      <alignment horizontal="left" shrinkToFit="1"/>
    </xf>
    <xf numFmtId="0" fontId="26" fillId="0" borderId="5" xfId="0" applyFont="1" applyBorder="1" applyAlignment="1">
      <alignment horizontal="right" shrinkToFit="1"/>
    </xf>
    <xf numFmtId="0" fontId="33" fillId="0" borderId="17" xfId="0" applyFont="1" applyBorder="1" applyAlignment="1">
      <alignment horizontal="center" vertical="center" shrinkToFit="1"/>
    </xf>
    <xf numFmtId="0" fontId="20" fillId="0" borderId="17" xfId="0" applyFont="1" applyBorder="1" applyAlignment="1">
      <alignment horizontal="center" vertical="center" shrinkToFit="1"/>
    </xf>
    <xf numFmtId="0" fontId="42" fillId="0" borderId="6" xfId="0" applyFont="1" applyBorder="1" applyAlignment="1">
      <alignment horizontal="right" shrinkToFi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4"/>
  <sheetViews>
    <sheetView tabSelected="1" zoomScale="145" zoomScaleNormal="145" topLeftCell="A17" workbookViewId="0">
      <selection activeCell="N10" sqref="N10"/>
    </sheetView>
  </sheetViews>
  <sheetFormatPr defaultColWidth="9" defaultRowHeight="14.25"/>
  <cols>
    <col min="1" max="1" width="7.41666666666667" style="28" customWidth="1"/>
    <col min="2" max="2" width="24.5666666666667" customWidth="1"/>
    <col min="3" max="3" width="6.025" customWidth="1"/>
    <col min="4" max="7" width="8.18333333333333" customWidth="1"/>
    <col min="8" max="8" width="9.7" customWidth="1"/>
  </cols>
  <sheetData>
    <row r="1" s="21" customFormat="1" ht="46.5" customHeight="1"/>
    <row r="2" s="22" customFormat="1" ht="60.75" customHeight="1" spans="1:8">
      <c r="A2" s="29" t="s">
        <v>0</v>
      </c>
      <c r="B2" s="29"/>
      <c r="C2" s="29"/>
      <c r="D2" s="29"/>
      <c r="E2" s="29"/>
      <c r="F2" s="29"/>
      <c r="G2" s="29"/>
      <c r="H2" s="29"/>
    </row>
    <row r="3" s="22" customFormat="1" ht="24.95" customHeight="1" spans="1:8">
      <c r="A3" s="30"/>
      <c r="B3" s="31"/>
      <c r="C3" s="30"/>
      <c r="D3" s="32"/>
      <c r="E3" s="32"/>
      <c r="F3" s="32"/>
      <c r="G3" s="32"/>
      <c r="H3" s="32"/>
    </row>
    <row r="4" s="22" customFormat="1" ht="35.25" customHeight="1" spans="1:8">
      <c r="A4" s="33" t="s">
        <v>1</v>
      </c>
      <c r="B4" s="33"/>
      <c r="C4" s="33"/>
      <c r="D4" s="33"/>
      <c r="E4" s="33"/>
      <c r="F4" s="33"/>
      <c r="G4" s="33"/>
      <c r="H4" s="33"/>
    </row>
    <row r="5" s="22" customFormat="1" ht="24.95" customHeight="1" spans="1:8">
      <c r="A5" s="32"/>
      <c r="B5" s="34"/>
      <c r="C5" s="32"/>
      <c r="D5" s="32"/>
      <c r="E5" s="32"/>
      <c r="F5" s="32"/>
      <c r="G5" s="32"/>
      <c r="H5" s="32"/>
    </row>
    <row r="6" s="22" customFormat="1" ht="24.95" customHeight="1" spans="1:8">
      <c r="A6" s="32"/>
      <c r="B6" s="34"/>
      <c r="C6" s="32"/>
      <c r="D6" s="32"/>
      <c r="E6" s="32"/>
      <c r="F6" s="32"/>
      <c r="G6" s="32"/>
      <c r="H6" s="32"/>
    </row>
    <row r="7" s="22" customFormat="1" ht="56.25" customHeight="1" spans="1:12">
      <c r="A7" s="32"/>
      <c r="B7" s="35" t="s">
        <v>2</v>
      </c>
      <c r="C7" s="35"/>
      <c r="D7" s="35"/>
      <c r="E7" s="36">
        <v>20684480</v>
      </c>
      <c r="F7" s="36"/>
      <c r="G7" s="36"/>
      <c r="H7" s="36"/>
      <c r="J7" s="74"/>
      <c r="L7" s="74"/>
    </row>
    <row r="8" s="22" customFormat="1" ht="24.95" customHeight="1" spans="1:8">
      <c r="A8" s="32"/>
      <c r="B8" s="35"/>
      <c r="C8" s="37"/>
      <c r="D8" s="38"/>
      <c r="E8" s="38"/>
      <c r="F8" s="39"/>
      <c r="G8" s="39"/>
      <c r="H8" s="39"/>
    </row>
    <row r="9" s="22" customFormat="1" ht="65.25" customHeight="1" spans="1:8">
      <c r="A9" s="32"/>
      <c r="B9" s="40" t="s">
        <v>3</v>
      </c>
      <c r="C9" s="41"/>
      <c r="D9" s="42"/>
      <c r="E9" s="38" t="s">
        <v>4</v>
      </c>
      <c r="F9" s="39"/>
      <c r="G9" s="39"/>
      <c r="H9" s="39"/>
    </row>
    <row r="10" s="22" customFormat="1" ht="24.95" customHeight="1" spans="1:8">
      <c r="A10" s="32"/>
      <c r="B10" s="35"/>
      <c r="C10" s="37"/>
      <c r="D10" s="38"/>
      <c r="E10" s="38"/>
      <c r="F10" s="39"/>
      <c r="G10" s="39"/>
      <c r="H10" s="39"/>
    </row>
    <row r="11" s="22" customFormat="1" ht="48.75" customHeight="1" spans="1:11">
      <c r="A11" s="32"/>
      <c r="B11" s="35" t="s">
        <v>5</v>
      </c>
      <c r="C11" s="35"/>
      <c r="D11" s="35"/>
      <c r="E11" s="36">
        <f>汇总表!G18</f>
        <v>20684480</v>
      </c>
      <c r="F11" s="36"/>
      <c r="G11" s="36"/>
      <c r="H11" s="36"/>
      <c r="I11" s="74"/>
      <c r="K11" s="74"/>
    </row>
    <row r="12" s="22" customFormat="1" ht="24.95" customHeight="1" spans="1:8">
      <c r="A12" s="32"/>
      <c r="B12" s="34"/>
      <c r="C12" s="32"/>
      <c r="D12" s="32"/>
      <c r="E12" s="32"/>
      <c r="F12" s="32"/>
      <c r="G12" s="32"/>
      <c r="H12" s="32"/>
    </row>
    <row r="13" s="22" customFormat="1" ht="24.95" customHeight="1" spans="1:8">
      <c r="A13" s="32"/>
      <c r="B13" s="34"/>
      <c r="C13" s="32"/>
      <c r="D13" s="32"/>
      <c r="E13" s="32"/>
      <c r="F13" s="32"/>
      <c r="G13" s="32"/>
      <c r="H13" s="32"/>
    </row>
    <row r="14" s="22" customFormat="1" ht="24.95" customHeight="1" spans="1:8">
      <c r="A14" s="32"/>
      <c r="B14" s="34"/>
      <c r="C14" s="32"/>
      <c r="D14" s="32"/>
      <c r="E14" s="32"/>
      <c r="F14" s="32"/>
      <c r="G14" s="32"/>
      <c r="H14" s="32"/>
    </row>
    <row r="15" s="22" customFormat="1" ht="24.95" customHeight="1" spans="1:8">
      <c r="A15" s="32"/>
      <c r="B15" s="34"/>
      <c r="C15" s="32"/>
      <c r="D15" s="32"/>
      <c r="E15" s="32"/>
      <c r="F15" s="32"/>
      <c r="G15" s="32"/>
      <c r="H15" s="32"/>
    </row>
    <row r="16" s="22" customFormat="1" ht="24.95" customHeight="1" spans="1:8">
      <c r="A16" s="32"/>
      <c r="B16" s="34"/>
      <c r="C16" s="32"/>
      <c r="D16" s="32"/>
      <c r="E16" s="31"/>
      <c r="F16" s="32"/>
      <c r="G16" s="32"/>
      <c r="H16" s="32"/>
    </row>
    <row r="17" s="22" customFormat="1" ht="54" customHeight="1" spans="1:8">
      <c r="A17" s="32"/>
      <c r="B17" s="43" t="s">
        <v>6</v>
      </c>
      <c r="C17" s="43"/>
      <c r="D17" s="43"/>
      <c r="E17" s="43"/>
      <c r="F17" s="43"/>
      <c r="G17" s="43"/>
      <c r="H17" s="43"/>
    </row>
    <row r="18" s="22" customFormat="1" ht="24.95" customHeight="1" spans="1:8">
      <c r="A18" s="32"/>
      <c r="B18" s="34"/>
      <c r="C18" s="32"/>
      <c r="D18" s="32"/>
      <c r="E18" s="32"/>
      <c r="F18" s="32"/>
      <c r="G18" s="32"/>
      <c r="H18" s="32"/>
    </row>
    <row r="19" s="22" customFormat="1" ht="24.95" customHeight="1" spans="1:8">
      <c r="A19" s="32"/>
      <c r="B19" s="34"/>
      <c r="C19" s="32"/>
      <c r="D19" s="32"/>
      <c r="E19" s="32"/>
      <c r="F19" s="32"/>
      <c r="G19" s="32"/>
      <c r="H19" s="32"/>
    </row>
    <row r="20" s="22" customFormat="1" ht="24.95" customHeight="1" spans="1:8">
      <c r="A20" s="32"/>
      <c r="B20" s="34"/>
      <c r="C20" s="32"/>
      <c r="D20" s="32"/>
      <c r="E20" s="32"/>
      <c r="F20" s="32"/>
      <c r="G20" s="32"/>
      <c r="H20" s="32"/>
    </row>
    <row r="21" s="22" customFormat="1" ht="24.95" customHeight="1" spans="1:8">
      <c r="A21" s="32"/>
      <c r="B21" s="34"/>
      <c r="C21" s="32"/>
      <c r="D21" s="32"/>
      <c r="E21" s="32"/>
      <c r="F21" s="32"/>
      <c r="G21" s="32"/>
      <c r="H21" s="32"/>
    </row>
    <row r="22" s="22" customFormat="1" ht="24.95" customHeight="1" spans="1:8">
      <c r="A22" s="32"/>
      <c r="B22" s="34"/>
      <c r="C22" s="32"/>
      <c r="D22" s="32"/>
      <c r="E22" s="32"/>
      <c r="F22" s="32"/>
      <c r="G22" s="32"/>
      <c r="H22" s="32"/>
    </row>
    <row r="23" s="22" customFormat="1" ht="24.95" customHeight="1" spans="1:8">
      <c r="A23" s="32"/>
      <c r="B23" s="34"/>
      <c r="C23" s="32"/>
      <c r="D23" s="32"/>
      <c r="E23" s="32"/>
      <c r="F23" s="32"/>
      <c r="G23" s="32"/>
      <c r="H23" s="32"/>
    </row>
    <row r="24" ht="33" customHeight="1" spans="1:8">
      <c r="A24" s="1" t="s">
        <v>7</v>
      </c>
      <c r="B24" s="1"/>
      <c r="C24" s="1"/>
      <c r="D24" s="1"/>
      <c r="E24" s="1"/>
      <c r="F24" s="1"/>
      <c r="G24" s="1"/>
      <c r="H24" s="1"/>
    </row>
    <row r="25" ht="13.95" customHeight="1" spans="1:8">
      <c r="A25" s="2" t="s">
        <v>8</v>
      </c>
      <c r="B25" s="3"/>
      <c r="C25" s="5" t="s">
        <v>9</v>
      </c>
      <c r="D25" s="5"/>
      <c r="E25" s="5"/>
      <c r="F25" s="5"/>
      <c r="G25" s="5"/>
      <c r="H25" s="5"/>
    </row>
    <row r="26" ht="13.95" customHeight="1" spans="1:8">
      <c r="A26" s="3" t="s">
        <v>10</v>
      </c>
      <c r="B26" s="3"/>
      <c r="C26" s="3"/>
      <c r="D26" s="4" t="s">
        <v>11</v>
      </c>
      <c r="E26" s="4" t="s">
        <v>12</v>
      </c>
      <c r="F26" s="5"/>
      <c r="G26" s="5"/>
      <c r="H26" s="5" t="s">
        <v>13</v>
      </c>
    </row>
    <row r="27" ht="27.9" customHeight="1" spans="1:8">
      <c r="A27" s="44" t="s">
        <v>14</v>
      </c>
      <c r="B27" s="45"/>
      <c r="C27" s="45"/>
      <c r="D27" s="45"/>
      <c r="E27" s="45"/>
      <c r="F27" s="45"/>
      <c r="G27" s="45"/>
      <c r="H27" s="45"/>
    </row>
    <row r="28" ht="26" customHeight="1" spans="1:8">
      <c r="A28" s="46" t="s">
        <v>15</v>
      </c>
      <c r="B28" s="47" t="s">
        <v>16</v>
      </c>
      <c r="C28" s="47" t="s">
        <v>17</v>
      </c>
      <c r="D28" s="47" t="s">
        <v>18</v>
      </c>
      <c r="E28" s="47" t="s">
        <v>19</v>
      </c>
      <c r="F28" s="48" t="s">
        <v>20</v>
      </c>
      <c r="G28" s="48" t="s">
        <v>21</v>
      </c>
      <c r="H28" s="49" t="s">
        <v>22</v>
      </c>
    </row>
    <row r="29" s="23" customFormat="1" ht="13.95" customHeight="1" spans="1:8">
      <c r="A29" s="50" t="s">
        <v>23</v>
      </c>
      <c r="B29" s="51" t="s">
        <v>24</v>
      </c>
      <c r="C29" s="52" t="s">
        <v>25</v>
      </c>
      <c r="D29" s="53"/>
      <c r="E29" s="53"/>
      <c r="F29" s="54"/>
      <c r="G29" s="54"/>
      <c r="H29" s="55">
        <f>H30+H31</f>
        <v>667645</v>
      </c>
    </row>
    <row r="30" s="23" customFormat="1" ht="13.95" customHeight="1" spans="1:8">
      <c r="A30" s="56" t="s">
        <v>26</v>
      </c>
      <c r="B30" s="57" t="s">
        <v>27</v>
      </c>
      <c r="C30" s="58" t="s">
        <v>28</v>
      </c>
      <c r="D30" s="59">
        <v>500</v>
      </c>
      <c r="E30" s="60">
        <v>75.094</v>
      </c>
      <c r="F30" s="61">
        <f>ROUND(C9,2)</f>
        <v>0</v>
      </c>
      <c r="G30" s="61">
        <f>ROUND(E30*(100-F30)/100,3)</f>
        <v>75.094</v>
      </c>
      <c r="H30" s="62">
        <f t="shared" ref="H30:H35" si="0">ROUND(D30*G30,0)</f>
        <v>37547</v>
      </c>
    </row>
    <row r="31" s="23" customFormat="1" ht="13.95" customHeight="1" spans="1:8">
      <c r="A31" s="56" t="s">
        <v>29</v>
      </c>
      <c r="B31" s="57" t="s">
        <v>30</v>
      </c>
      <c r="C31" s="58" t="s">
        <v>31</v>
      </c>
      <c r="D31" s="59">
        <v>1</v>
      </c>
      <c r="E31" s="60">
        <v>630098</v>
      </c>
      <c r="F31" s="61">
        <f>ROUND(C9,2)</f>
        <v>0</v>
      </c>
      <c r="G31" s="61">
        <f>ROUND(E31*(100-F31)/100,2)</f>
        <v>630098</v>
      </c>
      <c r="H31" s="62">
        <f t="shared" si="0"/>
        <v>630098</v>
      </c>
    </row>
    <row r="32" s="24" customFormat="1" ht="13.2" customHeight="1" spans="1:8">
      <c r="A32" s="50" t="s">
        <v>32</v>
      </c>
      <c r="B32" s="51" t="s">
        <v>33</v>
      </c>
      <c r="C32" s="52" t="s">
        <v>25</v>
      </c>
      <c r="D32" s="63">
        <v>19022472</v>
      </c>
      <c r="E32" s="64">
        <v>0.0359545</v>
      </c>
      <c r="F32" s="65">
        <v>0</v>
      </c>
      <c r="G32" s="64">
        <f>E32</f>
        <v>0.0359545</v>
      </c>
      <c r="H32" s="55">
        <f t="shared" si="0"/>
        <v>683943</v>
      </c>
    </row>
    <row r="33" s="24" customFormat="1" ht="13.2" customHeight="1" spans="1:8">
      <c r="A33" s="50">
        <v>11003</v>
      </c>
      <c r="B33" s="51" t="s">
        <v>34</v>
      </c>
      <c r="C33" s="52" t="s">
        <v>25</v>
      </c>
      <c r="D33" s="63">
        <v>19706415</v>
      </c>
      <c r="E33" s="66">
        <v>0.015</v>
      </c>
      <c r="F33" s="65">
        <v>0</v>
      </c>
      <c r="G33" s="66">
        <f>E33</f>
        <v>0.015</v>
      </c>
      <c r="H33" s="55">
        <f t="shared" si="0"/>
        <v>295596</v>
      </c>
    </row>
    <row r="34" s="24" customFormat="1" ht="13.95" customHeight="1" spans="1:8">
      <c r="A34" s="50">
        <v>11004</v>
      </c>
      <c r="B34" s="51" t="s">
        <v>35</v>
      </c>
      <c r="C34" s="52" t="s">
        <v>25</v>
      </c>
      <c r="D34" s="63">
        <v>20002011</v>
      </c>
      <c r="E34" s="66">
        <v>0.004</v>
      </c>
      <c r="F34" s="65">
        <v>0</v>
      </c>
      <c r="G34" s="66">
        <f>E34</f>
        <v>0.004</v>
      </c>
      <c r="H34" s="55">
        <f t="shared" si="0"/>
        <v>80008</v>
      </c>
    </row>
    <row r="35" ht="13.2" customHeight="1" spans="1:8">
      <c r="A35" s="50">
        <v>11005</v>
      </c>
      <c r="B35" s="51" t="s">
        <v>36</v>
      </c>
      <c r="C35" s="52" t="s">
        <v>25</v>
      </c>
      <c r="D35" s="67">
        <f>D34+H34</f>
        <v>20082019</v>
      </c>
      <c r="E35" s="68">
        <v>0.03</v>
      </c>
      <c r="F35" s="65">
        <v>0</v>
      </c>
      <c r="G35" s="68">
        <f>E35</f>
        <v>0.03</v>
      </c>
      <c r="H35" s="55">
        <f t="shared" si="0"/>
        <v>602461</v>
      </c>
    </row>
    <row r="36" ht="13.95" customHeight="1" spans="1:8">
      <c r="A36" s="56"/>
      <c r="B36" s="69"/>
      <c r="C36" s="70"/>
      <c r="D36" s="71"/>
      <c r="E36" s="71"/>
      <c r="F36" s="72"/>
      <c r="G36" s="72"/>
      <c r="H36" s="73"/>
    </row>
    <row r="37" ht="13.2" customHeight="1" spans="1:8">
      <c r="A37" s="56"/>
      <c r="B37" s="69"/>
      <c r="C37" s="70"/>
      <c r="D37" s="71"/>
      <c r="E37" s="71"/>
      <c r="F37" s="72"/>
      <c r="G37" s="72"/>
      <c r="H37" s="73"/>
    </row>
    <row r="38" ht="13.95" customHeight="1" spans="1:8">
      <c r="A38" s="56"/>
      <c r="B38" s="69"/>
      <c r="C38" s="70"/>
      <c r="D38" s="71"/>
      <c r="E38" s="71"/>
      <c r="F38" s="72"/>
      <c r="G38" s="72"/>
      <c r="H38" s="73"/>
    </row>
    <row r="39" ht="13.2" customHeight="1" spans="1:8">
      <c r="A39" s="56"/>
      <c r="B39" s="69"/>
      <c r="C39" s="70"/>
      <c r="D39" s="71"/>
      <c r="E39" s="71"/>
      <c r="F39" s="72"/>
      <c r="G39" s="72"/>
      <c r="H39" s="73"/>
    </row>
    <row r="40" ht="13.2" customHeight="1" spans="1:8">
      <c r="A40" s="56"/>
      <c r="B40" s="69"/>
      <c r="C40" s="70"/>
      <c r="D40" s="71"/>
      <c r="E40" s="71"/>
      <c r="F40" s="72"/>
      <c r="G40" s="72"/>
      <c r="H40" s="73"/>
    </row>
    <row r="41" ht="13.2" customHeight="1" spans="1:8">
      <c r="A41" s="56"/>
      <c r="B41" s="69"/>
      <c r="C41" s="70"/>
      <c r="D41" s="71"/>
      <c r="E41" s="71"/>
      <c r="F41" s="72"/>
      <c r="G41" s="72"/>
      <c r="H41" s="73"/>
    </row>
    <row r="42" ht="13.95" customHeight="1" spans="1:8">
      <c r="A42" s="56"/>
      <c r="B42" s="69"/>
      <c r="C42" s="70"/>
      <c r="D42" s="71"/>
      <c r="E42" s="71"/>
      <c r="F42" s="72"/>
      <c r="G42" s="72"/>
      <c r="H42" s="73"/>
    </row>
    <row r="43" ht="13.2" customHeight="1" spans="1:8">
      <c r="A43" s="56"/>
      <c r="B43" s="69"/>
      <c r="C43" s="70"/>
      <c r="D43" s="71"/>
      <c r="E43" s="71"/>
      <c r="F43" s="72"/>
      <c r="G43" s="72"/>
      <c r="H43" s="73"/>
    </row>
    <row r="44" ht="13.2" customHeight="1" spans="1:8">
      <c r="A44" s="56"/>
      <c r="B44" s="69"/>
      <c r="C44" s="70"/>
      <c r="D44" s="71"/>
      <c r="E44" s="71"/>
      <c r="F44" s="72"/>
      <c r="G44" s="72"/>
      <c r="H44" s="73"/>
    </row>
    <row r="45" ht="13.95" customHeight="1" spans="1:8">
      <c r="A45" s="56"/>
      <c r="B45" s="69"/>
      <c r="C45" s="70"/>
      <c r="D45" s="71"/>
      <c r="E45" s="71"/>
      <c r="F45" s="72"/>
      <c r="G45" s="72"/>
      <c r="H45" s="73"/>
    </row>
    <row r="46" ht="13.2" customHeight="1" spans="1:8">
      <c r="A46" s="56"/>
      <c r="B46" s="69"/>
      <c r="C46" s="70"/>
      <c r="D46" s="71"/>
      <c r="E46" s="71"/>
      <c r="F46" s="72"/>
      <c r="G46" s="72"/>
      <c r="H46" s="73"/>
    </row>
    <row r="47" ht="13.2" customHeight="1" spans="1:8">
      <c r="A47" s="56"/>
      <c r="B47" s="69"/>
      <c r="C47" s="70"/>
      <c r="D47" s="71"/>
      <c r="E47" s="71"/>
      <c r="F47" s="72"/>
      <c r="G47" s="72"/>
      <c r="H47" s="73"/>
    </row>
    <row r="48" ht="13.95" customHeight="1" spans="1:8">
      <c r="A48" s="56"/>
      <c r="B48" s="69"/>
      <c r="C48" s="70"/>
      <c r="D48" s="71"/>
      <c r="E48" s="71"/>
      <c r="F48" s="72"/>
      <c r="G48" s="72"/>
      <c r="H48" s="73"/>
    </row>
    <row r="49" ht="13.2" customHeight="1" spans="1:8">
      <c r="A49" s="56"/>
      <c r="B49" s="69"/>
      <c r="C49" s="70"/>
      <c r="D49" s="71"/>
      <c r="E49" s="71"/>
      <c r="F49" s="72"/>
      <c r="G49" s="72"/>
      <c r="H49" s="73"/>
    </row>
    <row r="50" ht="13.2" customHeight="1" spans="1:8">
      <c r="A50" s="56"/>
      <c r="B50" s="69"/>
      <c r="C50" s="70"/>
      <c r="D50" s="71"/>
      <c r="E50" s="71"/>
      <c r="F50" s="72"/>
      <c r="G50" s="72"/>
      <c r="H50" s="73"/>
    </row>
    <row r="51" ht="13.95" customHeight="1" spans="1:8">
      <c r="A51" s="56"/>
      <c r="B51" s="69"/>
      <c r="C51" s="70"/>
      <c r="D51" s="71"/>
      <c r="E51" s="71"/>
      <c r="F51" s="72"/>
      <c r="G51" s="72"/>
      <c r="H51" s="73"/>
    </row>
    <row r="52" ht="13.2" customHeight="1" spans="1:8">
      <c r="A52" s="56"/>
      <c r="B52" s="69"/>
      <c r="C52" s="70"/>
      <c r="D52" s="71"/>
      <c r="E52" s="71"/>
      <c r="F52" s="72"/>
      <c r="G52" s="72"/>
      <c r="H52" s="73"/>
    </row>
    <row r="53" ht="13.95" customHeight="1" spans="1:8">
      <c r="A53" s="56"/>
      <c r="B53" s="69"/>
      <c r="C53" s="70"/>
      <c r="D53" s="71"/>
      <c r="E53" s="71"/>
      <c r="F53" s="72"/>
      <c r="G53" s="72"/>
      <c r="H53" s="73"/>
    </row>
    <row r="54" ht="13.2" customHeight="1" spans="1:8">
      <c r="A54" s="56"/>
      <c r="B54" s="69"/>
      <c r="C54" s="70"/>
      <c r="D54" s="71"/>
      <c r="E54" s="71"/>
      <c r="F54" s="72"/>
      <c r="G54" s="72"/>
      <c r="H54" s="73"/>
    </row>
    <row r="55" ht="13.2" customHeight="1" spans="1:8">
      <c r="A55" s="56"/>
      <c r="B55" s="69"/>
      <c r="C55" s="70"/>
      <c r="D55" s="71"/>
      <c r="E55" s="71"/>
      <c r="F55" s="72"/>
      <c r="G55" s="72"/>
      <c r="H55" s="73"/>
    </row>
    <row r="56" ht="13.95" customHeight="1" spans="1:8">
      <c r="A56" s="56"/>
      <c r="B56" s="69"/>
      <c r="C56" s="70"/>
      <c r="D56" s="71"/>
      <c r="E56" s="71"/>
      <c r="F56" s="72"/>
      <c r="G56" s="72"/>
      <c r="H56" s="73"/>
    </row>
    <row r="57" ht="13.2" customHeight="1" spans="1:8">
      <c r="A57" s="56"/>
      <c r="B57" s="69"/>
      <c r="C57" s="70"/>
      <c r="D57" s="71"/>
      <c r="E57" s="71"/>
      <c r="F57" s="72"/>
      <c r="G57" s="72"/>
      <c r="H57" s="73"/>
    </row>
    <row r="58" ht="13.2" customHeight="1" spans="1:8">
      <c r="A58" s="56"/>
      <c r="B58" s="69"/>
      <c r="C58" s="70"/>
      <c r="D58" s="71"/>
      <c r="E58" s="71"/>
      <c r="F58" s="72"/>
      <c r="G58" s="72"/>
      <c r="H58" s="73"/>
    </row>
    <row r="59" ht="13.95" customHeight="1" spans="1:8">
      <c r="A59" s="56"/>
      <c r="B59" s="69"/>
      <c r="C59" s="70"/>
      <c r="D59" s="71"/>
      <c r="E59" s="71"/>
      <c r="F59" s="72"/>
      <c r="G59" s="72"/>
      <c r="H59" s="73"/>
    </row>
    <row r="60" ht="13.2" customHeight="1" spans="1:8">
      <c r="A60" s="56"/>
      <c r="B60" s="69"/>
      <c r="C60" s="70"/>
      <c r="D60" s="71"/>
      <c r="E60" s="71"/>
      <c r="F60" s="72"/>
      <c r="G60" s="72"/>
      <c r="H60" s="73"/>
    </row>
    <row r="61" ht="13.95" customHeight="1" spans="1:8">
      <c r="A61" s="56"/>
      <c r="B61" s="69"/>
      <c r="C61" s="70"/>
      <c r="D61" s="71"/>
      <c r="E61" s="71"/>
      <c r="F61" s="72"/>
      <c r="G61" s="72"/>
      <c r="H61" s="73"/>
    </row>
    <row r="62" ht="13.2" customHeight="1" spans="1:8">
      <c r="A62" s="56"/>
      <c r="B62" s="69"/>
      <c r="C62" s="70"/>
      <c r="D62" s="71"/>
      <c r="E62" s="71"/>
      <c r="F62" s="72"/>
      <c r="G62" s="72"/>
      <c r="H62" s="73"/>
    </row>
    <row r="63" ht="13.2" customHeight="1" spans="1:8">
      <c r="A63" s="56"/>
      <c r="B63" s="69"/>
      <c r="C63" s="70"/>
      <c r="D63" s="71"/>
      <c r="E63" s="71"/>
      <c r="F63" s="72"/>
      <c r="G63" s="72"/>
      <c r="H63" s="73"/>
    </row>
    <row r="64" ht="13.95" customHeight="1" spans="1:8">
      <c r="A64" s="56"/>
      <c r="B64" s="69"/>
      <c r="C64" s="70"/>
      <c r="D64" s="71"/>
      <c r="E64" s="71"/>
      <c r="F64" s="72"/>
      <c r="G64" s="72"/>
      <c r="H64" s="73"/>
    </row>
    <row r="65" ht="13.2" customHeight="1" spans="1:8">
      <c r="A65" s="56"/>
      <c r="B65" s="69"/>
      <c r="C65" s="70"/>
      <c r="D65" s="71"/>
      <c r="E65" s="71"/>
      <c r="F65" s="72"/>
      <c r="G65" s="72"/>
      <c r="H65" s="73"/>
    </row>
    <row r="66" ht="13.2" customHeight="1" spans="1:8">
      <c r="A66" s="56"/>
      <c r="B66" s="69"/>
      <c r="C66" s="70"/>
      <c r="D66" s="71"/>
      <c r="E66" s="71"/>
      <c r="F66" s="72"/>
      <c r="G66" s="72"/>
      <c r="H66" s="73"/>
    </row>
    <row r="67" ht="13.95" customHeight="1" spans="1:8">
      <c r="A67" s="56"/>
      <c r="B67" s="69"/>
      <c r="C67" s="70"/>
      <c r="D67" s="71"/>
      <c r="E67" s="71"/>
      <c r="F67" s="72"/>
      <c r="G67" s="72"/>
      <c r="H67" s="73"/>
    </row>
    <row r="68" ht="13.2" customHeight="1" spans="1:8">
      <c r="A68" s="56"/>
      <c r="B68" s="69"/>
      <c r="C68" s="70"/>
      <c r="D68" s="71"/>
      <c r="E68" s="71"/>
      <c r="F68" s="72"/>
      <c r="G68" s="72"/>
      <c r="H68" s="73"/>
    </row>
    <row r="69" ht="13.95" customHeight="1" spans="1:8">
      <c r="A69" s="56"/>
      <c r="B69" s="69"/>
      <c r="C69" s="70"/>
      <c r="D69" s="71"/>
      <c r="E69" s="71"/>
      <c r="F69" s="72"/>
      <c r="G69" s="72"/>
      <c r="H69" s="73"/>
    </row>
    <row r="70" ht="13.2" customHeight="1" spans="1:8">
      <c r="A70" s="56"/>
      <c r="B70" s="69"/>
      <c r="C70" s="70"/>
      <c r="D70" s="71"/>
      <c r="E70" s="71"/>
      <c r="F70" s="72"/>
      <c r="G70" s="72"/>
      <c r="H70" s="73"/>
    </row>
    <row r="71" ht="13.2" customHeight="1" spans="1:8">
      <c r="A71" s="56"/>
      <c r="B71" s="69"/>
      <c r="C71" s="70"/>
      <c r="D71" s="71"/>
      <c r="E71" s="71"/>
      <c r="F71" s="72"/>
      <c r="G71" s="72"/>
      <c r="H71" s="73"/>
    </row>
    <row r="72" ht="27.9" customHeight="1" spans="1:8">
      <c r="A72" s="75"/>
      <c r="B72" s="76" t="s">
        <v>37</v>
      </c>
      <c r="C72" s="77">
        <f>H29+H32+H33+H34+H35</f>
        <v>2329653</v>
      </c>
      <c r="D72" s="78"/>
      <c r="E72" s="79"/>
      <c r="F72" s="79"/>
      <c r="G72" s="79"/>
      <c r="H72" s="79"/>
    </row>
    <row r="73" ht="16.05" customHeight="1" spans="1:8">
      <c r="A73" s="3" t="s">
        <v>38</v>
      </c>
      <c r="B73" s="3"/>
      <c r="C73" s="3" t="s">
        <v>39</v>
      </c>
      <c r="D73" s="3"/>
      <c r="E73" s="3"/>
      <c r="F73" s="3"/>
      <c r="G73" s="3"/>
      <c r="H73" s="3"/>
    </row>
    <row r="74" ht="16.8" customHeight="1" spans="1:8">
      <c r="A74" s="3"/>
      <c r="B74" s="3"/>
      <c r="C74" s="3"/>
      <c r="D74" s="3"/>
      <c r="E74" s="3"/>
      <c r="F74" s="3"/>
      <c r="G74" s="3"/>
      <c r="H74" s="3"/>
    </row>
    <row r="75" ht="33" customHeight="1" spans="1:8">
      <c r="A75" s="1" t="s">
        <v>7</v>
      </c>
      <c r="B75" s="1"/>
      <c r="C75" s="1"/>
      <c r="D75" s="1"/>
      <c r="E75" s="1"/>
      <c r="F75" s="1"/>
      <c r="G75" s="1"/>
      <c r="H75" s="1"/>
    </row>
    <row r="76" ht="13.95" customHeight="1" spans="1:8">
      <c r="A76" s="3" t="s">
        <v>40</v>
      </c>
      <c r="B76" s="3"/>
      <c r="C76" s="5" t="s">
        <v>9</v>
      </c>
      <c r="D76" s="5"/>
      <c r="E76" s="5"/>
      <c r="F76" s="5"/>
      <c r="G76" s="5"/>
      <c r="H76" s="5"/>
    </row>
    <row r="77" ht="13.95" customHeight="1" spans="1:8">
      <c r="A77" s="3" t="s">
        <v>10</v>
      </c>
      <c r="B77" s="3"/>
      <c r="C77" s="3"/>
      <c r="D77" s="4" t="s">
        <v>41</v>
      </c>
      <c r="E77" s="4" t="s">
        <v>12</v>
      </c>
      <c r="F77" s="5"/>
      <c r="G77" s="5"/>
      <c r="H77" s="5" t="s">
        <v>13</v>
      </c>
    </row>
    <row r="78" ht="27.9" customHeight="1" spans="1:8">
      <c r="A78" s="80" t="s">
        <v>42</v>
      </c>
      <c r="B78" s="80"/>
      <c r="C78" s="80"/>
      <c r="D78" s="80"/>
      <c r="E78" s="80"/>
      <c r="F78" s="80"/>
      <c r="G78" s="80"/>
      <c r="H78" s="80"/>
    </row>
    <row r="79" ht="26" customHeight="1" spans="1:8">
      <c r="A79" s="46" t="s">
        <v>15</v>
      </c>
      <c r="B79" s="81" t="s">
        <v>16</v>
      </c>
      <c r="C79" s="81" t="s">
        <v>17</v>
      </c>
      <c r="D79" s="81" t="s">
        <v>18</v>
      </c>
      <c r="E79" s="81" t="s">
        <v>19</v>
      </c>
      <c r="F79" s="48" t="s">
        <v>20</v>
      </c>
      <c r="G79" s="48" t="s">
        <v>21</v>
      </c>
      <c r="H79" s="82" t="s">
        <v>22</v>
      </c>
    </row>
    <row r="80" s="24" customFormat="1" ht="13.95" customHeight="1" spans="1:8">
      <c r="A80" s="83">
        <v>201</v>
      </c>
      <c r="B80" s="84" t="s">
        <v>43</v>
      </c>
      <c r="C80" s="85" t="s">
        <v>44</v>
      </c>
      <c r="D80" s="86"/>
      <c r="E80" s="86"/>
      <c r="F80" s="87"/>
      <c r="G80" s="87"/>
      <c r="H80" s="88">
        <f>H81+H86</f>
        <v>680721</v>
      </c>
    </row>
    <row r="81" s="24" customFormat="1" ht="13.95" customHeight="1" spans="1:8">
      <c r="A81" s="83" t="s">
        <v>45</v>
      </c>
      <c r="B81" s="84" t="s">
        <v>46</v>
      </c>
      <c r="C81" s="85" t="s">
        <v>44</v>
      </c>
      <c r="D81" s="86"/>
      <c r="E81" s="86"/>
      <c r="F81" s="87"/>
      <c r="G81" s="87"/>
      <c r="H81" s="88">
        <f>H82+H83</f>
        <v>5124</v>
      </c>
    </row>
    <row r="82" s="24" customFormat="1" ht="13.95" customHeight="1" spans="1:8">
      <c r="A82" s="83" t="s">
        <v>47</v>
      </c>
      <c r="B82" s="84" t="s">
        <v>48</v>
      </c>
      <c r="C82" s="85" t="s">
        <v>49</v>
      </c>
      <c r="D82" s="86">
        <v>2996.5</v>
      </c>
      <c r="E82" s="86">
        <v>0.44</v>
      </c>
      <c r="F82" s="87">
        <f>ROUND(C9,2)</f>
        <v>0</v>
      </c>
      <c r="G82" s="61">
        <f t="shared" ref="G82:G85" si="1">ROUND(E82*(100-F82)/100,2)</f>
        <v>0.44</v>
      </c>
      <c r="H82" s="55">
        <f t="shared" ref="H82:H85" si="2">ROUND(D82*G82,0)</f>
        <v>1318</v>
      </c>
    </row>
    <row r="83" s="24" customFormat="1" ht="13.2" customHeight="1" spans="1:8">
      <c r="A83" s="50" t="s">
        <v>50</v>
      </c>
      <c r="B83" s="84" t="s">
        <v>51</v>
      </c>
      <c r="C83" s="85" t="s">
        <v>52</v>
      </c>
      <c r="D83" s="86"/>
      <c r="E83" s="86"/>
      <c r="F83" s="87"/>
      <c r="G83" s="87"/>
      <c r="H83" s="88">
        <f>H84+H85</f>
        <v>3806</v>
      </c>
    </row>
    <row r="84" ht="13.95" customHeight="1" spans="1:8">
      <c r="A84" s="89" t="s">
        <v>53</v>
      </c>
      <c r="B84" s="90" t="s">
        <v>54</v>
      </c>
      <c r="C84" s="91" t="s">
        <v>52</v>
      </c>
      <c r="D84" s="92">
        <v>94</v>
      </c>
      <c r="E84" s="92">
        <v>38.1</v>
      </c>
      <c r="F84" s="93">
        <f>ROUND(C9,2)</f>
        <v>0</v>
      </c>
      <c r="G84" s="61">
        <f t="shared" si="1"/>
        <v>38.1</v>
      </c>
      <c r="H84" s="62">
        <f t="shared" si="2"/>
        <v>3581</v>
      </c>
    </row>
    <row r="85" ht="13.95" customHeight="1" spans="1:8">
      <c r="A85" s="89" t="s">
        <v>55</v>
      </c>
      <c r="B85" s="90" t="s">
        <v>56</v>
      </c>
      <c r="C85" s="91" t="s">
        <v>52</v>
      </c>
      <c r="D85" s="92">
        <v>108</v>
      </c>
      <c r="E85" s="94">
        <v>2.08</v>
      </c>
      <c r="F85" s="93">
        <f>ROUND(C9,2)</f>
        <v>0</v>
      </c>
      <c r="G85" s="61">
        <f t="shared" si="1"/>
        <v>2.08</v>
      </c>
      <c r="H85" s="62">
        <f t="shared" si="2"/>
        <v>225</v>
      </c>
    </row>
    <row r="86" s="24" customFormat="1" ht="13.95" customHeight="1" spans="1:8">
      <c r="A86" s="50" t="s">
        <v>57</v>
      </c>
      <c r="B86" s="84" t="s">
        <v>58</v>
      </c>
      <c r="C86" s="85" t="s">
        <v>49</v>
      </c>
      <c r="D86" s="86"/>
      <c r="E86" s="86"/>
      <c r="F86" s="87"/>
      <c r="G86" s="87"/>
      <c r="H86" s="88">
        <f>H87+H91+H92</f>
        <v>675597</v>
      </c>
    </row>
    <row r="87" s="24" customFormat="1" ht="13.2" customHeight="1" spans="1:8">
      <c r="A87" s="50" t="s">
        <v>59</v>
      </c>
      <c r="B87" s="84" t="s">
        <v>60</v>
      </c>
      <c r="C87" s="85" t="s">
        <v>49</v>
      </c>
      <c r="D87" s="86"/>
      <c r="E87" s="86"/>
      <c r="F87" s="87"/>
      <c r="G87" s="87"/>
      <c r="H87" s="88">
        <f>SUM(H88:H90)</f>
        <v>510963</v>
      </c>
    </row>
    <row r="88" ht="13.2" customHeight="1" spans="1:8">
      <c r="A88" s="56" t="s">
        <v>61</v>
      </c>
      <c r="B88" s="95" t="s">
        <v>62</v>
      </c>
      <c r="C88" s="96" t="s">
        <v>49</v>
      </c>
      <c r="D88" s="92">
        <v>61219.9</v>
      </c>
      <c r="E88" s="92">
        <v>3.71</v>
      </c>
      <c r="F88" s="93">
        <f>ROUND(C9,2)</f>
        <v>0</v>
      </c>
      <c r="G88" s="61">
        <f t="shared" ref="G88:G91" si="3">ROUND(E88*(100-F88)/100,2)</f>
        <v>3.71</v>
      </c>
      <c r="H88" s="62">
        <f t="shared" ref="H88:H91" si="4">ROUND(D88*G88,0)</f>
        <v>227126</v>
      </c>
    </row>
    <row r="89" ht="13.2" customHeight="1" spans="1:8">
      <c r="A89" s="56" t="s">
        <v>63</v>
      </c>
      <c r="B89" s="95" t="s">
        <v>64</v>
      </c>
      <c r="C89" s="96" t="s">
        <v>49</v>
      </c>
      <c r="D89" s="92">
        <v>552.1</v>
      </c>
      <c r="E89" s="92">
        <v>4.88</v>
      </c>
      <c r="F89" s="93">
        <f>ROUND(C9,2)</f>
        <v>0</v>
      </c>
      <c r="G89" s="61">
        <f t="shared" si="3"/>
        <v>4.88</v>
      </c>
      <c r="H89" s="62">
        <f t="shared" si="4"/>
        <v>2694</v>
      </c>
    </row>
    <row r="90" ht="13.2" customHeight="1" spans="1:8">
      <c r="A90" s="56" t="s">
        <v>65</v>
      </c>
      <c r="B90" s="95" t="s">
        <v>66</v>
      </c>
      <c r="C90" s="96" t="s">
        <v>49</v>
      </c>
      <c r="D90" s="92">
        <v>15010.3</v>
      </c>
      <c r="E90" s="92">
        <v>18.73</v>
      </c>
      <c r="F90" s="93">
        <f>ROUND(C9,2)</f>
        <v>0</v>
      </c>
      <c r="G90" s="61">
        <f t="shared" si="3"/>
        <v>18.73</v>
      </c>
      <c r="H90" s="62">
        <f t="shared" si="4"/>
        <v>281143</v>
      </c>
    </row>
    <row r="91" s="24" customFormat="1" ht="13.2" customHeight="1" spans="1:8">
      <c r="A91" s="50" t="s">
        <v>67</v>
      </c>
      <c r="B91" s="84" t="s">
        <v>68</v>
      </c>
      <c r="C91" s="96" t="s">
        <v>49</v>
      </c>
      <c r="D91" s="86">
        <v>32328</v>
      </c>
      <c r="E91" s="97">
        <v>0.388</v>
      </c>
      <c r="F91" s="54">
        <f>ROUND(C9,2)</f>
        <v>0</v>
      </c>
      <c r="G91" s="61">
        <f>ROUND(E91*(100-F91)/100,3)</f>
        <v>0.388</v>
      </c>
      <c r="H91" s="55">
        <f t="shared" si="4"/>
        <v>12543</v>
      </c>
    </row>
    <row r="92" s="24" customFormat="1" ht="13.95" customHeight="1" spans="1:8">
      <c r="A92" s="50" t="s">
        <v>69</v>
      </c>
      <c r="B92" s="84" t="s">
        <v>70</v>
      </c>
      <c r="C92" s="85" t="s">
        <v>49</v>
      </c>
      <c r="D92" s="86"/>
      <c r="E92" s="86"/>
      <c r="F92" s="87"/>
      <c r="G92" s="87"/>
      <c r="H92" s="88">
        <f>SUM(H93:H94)</f>
        <v>152091</v>
      </c>
    </row>
    <row r="93" s="25" customFormat="1" ht="13.2" customHeight="1" spans="1:8">
      <c r="A93" s="56" t="s">
        <v>71</v>
      </c>
      <c r="B93" s="95" t="s">
        <v>72</v>
      </c>
      <c r="C93" s="96" t="s">
        <v>73</v>
      </c>
      <c r="D93" s="92">
        <v>7672.845</v>
      </c>
      <c r="E93" s="92">
        <v>16.78</v>
      </c>
      <c r="F93" s="93">
        <f>ROUND(C9,2)</f>
        <v>0</v>
      </c>
      <c r="G93" s="61">
        <f t="shared" ref="G93:G97" si="5">ROUND(E93*(100-F93)/100,2)</f>
        <v>16.78</v>
      </c>
      <c r="H93" s="62">
        <f t="shared" ref="H93:H97" si="6">ROUND(D93*G93,0)</f>
        <v>128750</v>
      </c>
    </row>
    <row r="94" s="25" customFormat="1" ht="13.2" customHeight="1" spans="1:8">
      <c r="A94" s="56" t="s">
        <v>74</v>
      </c>
      <c r="B94" s="95" t="s">
        <v>75</v>
      </c>
      <c r="C94" s="96" t="s">
        <v>49</v>
      </c>
      <c r="D94" s="92">
        <v>3232.8</v>
      </c>
      <c r="E94" s="92">
        <v>7.22</v>
      </c>
      <c r="F94" s="93">
        <f>ROUND(C9,2)</f>
        <v>0</v>
      </c>
      <c r="G94" s="61">
        <f t="shared" si="5"/>
        <v>7.22</v>
      </c>
      <c r="H94" s="62">
        <f t="shared" si="6"/>
        <v>23341</v>
      </c>
    </row>
    <row r="95" ht="13.2" customHeight="1" spans="1:8">
      <c r="A95" s="50">
        <v>202</v>
      </c>
      <c r="B95" s="84" t="s">
        <v>76</v>
      </c>
      <c r="C95" s="96" t="s">
        <v>73</v>
      </c>
      <c r="D95" s="92"/>
      <c r="E95" s="92"/>
      <c r="F95" s="87"/>
      <c r="G95" s="87"/>
      <c r="H95" s="88">
        <f>H96</f>
        <v>46739</v>
      </c>
    </row>
    <row r="96" s="24" customFormat="1" ht="13.95" customHeight="1" spans="1:8">
      <c r="A96" s="56" t="s">
        <v>77</v>
      </c>
      <c r="B96" s="95" t="s">
        <v>78</v>
      </c>
      <c r="C96" s="96" t="s">
        <v>73</v>
      </c>
      <c r="D96" s="92"/>
      <c r="E96" s="92"/>
      <c r="F96" s="93"/>
      <c r="G96" s="93"/>
      <c r="H96" s="98">
        <f>H97</f>
        <v>46739</v>
      </c>
    </row>
    <row r="97" ht="13.2" customHeight="1" spans="1:8">
      <c r="A97" s="56" t="s">
        <v>79</v>
      </c>
      <c r="B97" s="95" t="s">
        <v>80</v>
      </c>
      <c r="C97" s="96" t="s">
        <v>73</v>
      </c>
      <c r="D97" s="92" t="s">
        <v>81</v>
      </c>
      <c r="E97" s="92" t="s">
        <v>82</v>
      </c>
      <c r="F97" s="93">
        <f>ROUND(C9,2)</f>
        <v>0</v>
      </c>
      <c r="G97" s="61">
        <f t="shared" si="5"/>
        <v>16.78</v>
      </c>
      <c r="H97" s="62">
        <f t="shared" si="6"/>
        <v>46739</v>
      </c>
    </row>
    <row r="98" ht="13.2" customHeight="1" spans="1:8">
      <c r="A98" s="50">
        <v>203</v>
      </c>
      <c r="B98" s="84" t="s">
        <v>83</v>
      </c>
      <c r="C98" s="96" t="s">
        <v>73</v>
      </c>
      <c r="D98" s="92"/>
      <c r="E98" s="92"/>
      <c r="F98" s="87"/>
      <c r="G98" s="87"/>
      <c r="H98" s="88">
        <f>H99</f>
        <v>9236</v>
      </c>
    </row>
    <row r="99" s="24" customFormat="1" ht="13.95" customHeight="1" spans="1:8">
      <c r="A99" s="56" t="s">
        <v>84</v>
      </c>
      <c r="B99" s="95" t="s">
        <v>85</v>
      </c>
      <c r="C99" s="96" t="s">
        <v>73</v>
      </c>
      <c r="D99" s="92" t="s">
        <v>86</v>
      </c>
      <c r="E99" s="92" t="s">
        <v>87</v>
      </c>
      <c r="F99" s="93">
        <f>ROUND(C9,2)</f>
        <v>0</v>
      </c>
      <c r="G99" s="61">
        <f>ROUND(E99*(100-F99)/100,2)</f>
        <v>4.65</v>
      </c>
      <c r="H99" s="62">
        <f>ROUND(D99*G99,0)</f>
        <v>9236</v>
      </c>
    </row>
    <row r="100" ht="13.2" customHeight="1" spans="1:8">
      <c r="A100" s="50">
        <v>204</v>
      </c>
      <c r="B100" s="84" t="s">
        <v>88</v>
      </c>
      <c r="C100" s="96" t="s">
        <v>44</v>
      </c>
      <c r="D100" s="92"/>
      <c r="E100" s="92"/>
      <c r="F100" s="87"/>
      <c r="G100" s="87"/>
      <c r="H100" s="88">
        <f>H101</f>
        <v>267868</v>
      </c>
    </row>
    <row r="101" ht="13.2" customHeight="1" spans="1:8">
      <c r="A101" s="56" t="s">
        <v>89</v>
      </c>
      <c r="B101" s="95" t="s">
        <v>90</v>
      </c>
      <c r="C101" s="96" t="s">
        <v>73</v>
      </c>
      <c r="D101" s="92"/>
      <c r="E101" s="92"/>
      <c r="F101" s="93"/>
      <c r="G101" s="93"/>
      <c r="H101" s="98">
        <f>H102</f>
        <v>267868</v>
      </c>
    </row>
    <row r="102" s="24" customFormat="1" ht="13.95" customHeight="1" spans="1:8">
      <c r="A102" s="56" t="s">
        <v>91</v>
      </c>
      <c r="B102" s="95" t="s">
        <v>92</v>
      </c>
      <c r="C102" s="96" t="s">
        <v>73</v>
      </c>
      <c r="D102" s="92">
        <v>351.5</v>
      </c>
      <c r="E102" s="92">
        <v>762.07</v>
      </c>
      <c r="F102" s="93">
        <f>ROUND(C9,2)</f>
        <v>0</v>
      </c>
      <c r="G102" s="61">
        <f>ROUND(E102*(100-F102)/100,2)</f>
        <v>762.07</v>
      </c>
      <c r="H102" s="62">
        <f>ROUND(D102*G102,0)</f>
        <v>267868</v>
      </c>
    </row>
    <row r="103" ht="13.2" customHeight="1" spans="1:8">
      <c r="A103" s="50">
        <v>205</v>
      </c>
      <c r="B103" s="84" t="s">
        <v>93</v>
      </c>
      <c r="C103" s="96" t="s">
        <v>73</v>
      </c>
      <c r="D103" s="92"/>
      <c r="E103" s="92"/>
      <c r="F103" s="87"/>
      <c r="G103" s="87"/>
      <c r="H103" s="88">
        <f>H104</f>
        <v>506999</v>
      </c>
    </row>
    <row r="104" ht="13.2" customHeight="1" spans="1:8">
      <c r="A104" s="56" t="s">
        <v>94</v>
      </c>
      <c r="B104" s="95" t="s">
        <v>95</v>
      </c>
      <c r="C104" s="96" t="s">
        <v>73</v>
      </c>
      <c r="D104" s="92"/>
      <c r="E104" s="92"/>
      <c r="F104" s="93"/>
      <c r="G104" s="93"/>
      <c r="H104" s="98">
        <f>H105</f>
        <v>506999</v>
      </c>
    </row>
    <row r="105" ht="13.95" customHeight="1" spans="1:8">
      <c r="A105" s="56" t="s">
        <v>96</v>
      </c>
      <c r="B105" s="95" t="s">
        <v>97</v>
      </c>
      <c r="C105" s="96" t="s">
        <v>73</v>
      </c>
      <c r="D105" s="92">
        <v>1293.3</v>
      </c>
      <c r="E105" s="92">
        <v>392.02</v>
      </c>
      <c r="F105" s="93">
        <f>ROUND(C9,2)</f>
        <v>0</v>
      </c>
      <c r="G105" s="61">
        <f>ROUND(E105*(100-F105)/100,2)</f>
        <v>392.02</v>
      </c>
      <c r="H105" s="62">
        <f>ROUND(D105*G105,0)</f>
        <v>506999</v>
      </c>
    </row>
    <row r="106" ht="13.2" customHeight="1" spans="1:8">
      <c r="A106" s="56"/>
      <c r="B106" s="99"/>
      <c r="C106" s="91"/>
      <c r="D106" s="100"/>
      <c r="E106" s="100"/>
      <c r="F106" s="93"/>
      <c r="G106" s="93"/>
      <c r="H106" s="98"/>
    </row>
    <row r="107" ht="13.95" customHeight="1" spans="1:8">
      <c r="A107" s="56"/>
      <c r="B107" s="99"/>
      <c r="C107" s="91"/>
      <c r="D107" s="100"/>
      <c r="E107" s="100"/>
      <c r="F107" s="93"/>
      <c r="G107" s="93"/>
      <c r="H107" s="98"/>
    </row>
    <row r="108" ht="13.2" customHeight="1" spans="1:8">
      <c r="A108" s="56"/>
      <c r="B108" s="99"/>
      <c r="C108" s="91"/>
      <c r="D108" s="100"/>
      <c r="E108" s="100"/>
      <c r="F108" s="93"/>
      <c r="G108" s="93"/>
      <c r="H108" s="98"/>
    </row>
    <row r="109" ht="13.2" customHeight="1" spans="1:8">
      <c r="A109" s="56"/>
      <c r="B109" s="99"/>
      <c r="C109" s="91"/>
      <c r="D109" s="100"/>
      <c r="E109" s="100"/>
      <c r="F109" s="93"/>
      <c r="G109" s="93"/>
      <c r="H109" s="98"/>
    </row>
    <row r="110" ht="13.2" customHeight="1" spans="1:8">
      <c r="A110" s="56"/>
      <c r="B110" s="99"/>
      <c r="C110" s="91"/>
      <c r="D110" s="100"/>
      <c r="E110" s="100"/>
      <c r="F110" s="93"/>
      <c r="G110" s="93"/>
      <c r="H110" s="98"/>
    </row>
    <row r="111" ht="13.95" customHeight="1" spans="1:8">
      <c r="A111" s="56"/>
      <c r="B111" s="99"/>
      <c r="C111" s="91"/>
      <c r="D111" s="100"/>
      <c r="E111" s="100"/>
      <c r="F111" s="93"/>
      <c r="G111" s="93"/>
      <c r="H111" s="98"/>
    </row>
    <row r="112" ht="13.2" customHeight="1" spans="1:8">
      <c r="A112" s="56"/>
      <c r="B112" s="99"/>
      <c r="C112" s="91"/>
      <c r="D112" s="100"/>
      <c r="E112" s="100"/>
      <c r="F112" s="93"/>
      <c r="G112" s="93"/>
      <c r="H112" s="98"/>
    </row>
    <row r="113" ht="13.2" customHeight="1" spans="1:8">
      <c r="A113" s="56"/>
      <c r="B113" s="99"/>
      <c r="C113" s="91"/>
      <c r="D113" s="100"/>
      <c r="E113" s="100"/>
      <c r="F113" s="93"/>
      <c r="G113" s="93"/>
      <c r="H113" s="98"/>
    </row>
    <row r="114" ht="13.2" customHeight="1" spans="1:8">
      <c r="A114" s="56"/>
      <c r="B114" s="99"/>
      <c r="C114" s="91"/>
      <c r="D114" s="100"/>
      <c r="E114" s="100"/>
      <c r="F114" s="93"/>
      <c r="G114" s="93"/>
      <c r="H114" s="98"/>
    </row>
    <row r="115" ht="13.2" customHeight="1" spans="1:8">
      <c r="A115" s="56"/>
      <c r="B115" s="99"/>
      <c r="C115" s="91"/>
      <c r="D115" s="100"/>
      <c r="E115" s="100"/>
      <c r="F115" s="93"/>
      <c r="G115" s="93"/>
      <c r="H115" s="98"/>
    </row>
    <row r="116" ht="13.95" customHeight="1" spans="1:8">
      <c r="A116" s="56"/>
      <c r="B116" s="99"/>
      <c r="C116" s="91"/>
      <c r="D116" s="100"/>
      <c r="E116" s="100"/>
      <c r="F116" s="93"/>
      <c r="G116" s="93"/>
      <c r="H116" s="98"/>
    </row>
    <row r="117" ht="13.95" customHeight="1" spans="1:8">
      <c r="A117" s="56"/>
      <c r="B117" s="99"/>
      <c r="C117" s="91"/>
      <c r="D117" s="100"/>
      <c r="E117" s="100"/>
      <c r="F117" s="93"/>
      <c r="G117" s="93"/>
      <c r="H117" s="98"/>
    </row>
    <row r="118" ht="13.2" customHeight="1" spans="1:8">
      <c r="A118" s="56"/>
      <c r="B118" s="99"/>
      <c r="C118" s="91"/>
      <c r="D118" s="100"/>
      <c r="E118" s="100"/>
      <c r="F118" s="93"/>
      <c r="G118" s="93"/>
      <c r="H118" s="98"/>
    </row>
    <row r="119" ht="13.2" customHeight="1" spans="1:8">
      <c r="A119" s="56"/>
      <c r="B119" s="99"/>
      <c r="C119" s="91"/>
      <c r="D119" s="100"/>
      <c r="E119" s="100"/>
      <c r="F119" s="93"/>
      <c r="G119" s="93"/>
      <c r="H119" s="98"/>
    </row>
    <row r="120" ht="13.2" customHeight="1" spans="1:8">
      <c r="A120" s="56"/>
      <c r="B120" s="99"/>
      <c r="C120" s="91"/>
      <c r="D120" s="100"/>
      <c r="E120" s="100"/>
      <c r="F120" s="93"/>
      <c r="G120" s="93"/>
      <c r="H120" s="98"/>
    </row>
    <row r="121" ht="13.95" customHeight="1" spans="1:8">
      <c r="A121" s="56"/>
      <c r="B121" s="99"/>
      <c r="C121" s="91"/>
      <c r="D121" s="100"/>
      <c r="E121" s="100"/>
      <c r="F121" s="93"/>
      <c r="G121" s="93"/>
      <c r="H121" s="98"/>
    </row>
    <row r="122" ht="13.2" customHeight="1" spans="1:8">
      <c r="A122" s="56"/>
      <c r="B122" s="99"/>
      <c r="C122" s="91"/>
      <c r="D122" s="100"/>
      <c r="E122" s="100"/>
      <c r="F122" s="93"/>
      <c r="G122" s="93"/>
      <c r="H122" s="98"/>
    </row>
    <row r="123" ht="13.2" customHeight="1" spans="1:8">
      <c r="A123" s="56"/>
      <c r="B123" s="99"/>
      <c r="C123" s="91"/>
      <c r="D123" s="100"/>
      <c r="E123" s="100"/>
      <c r="F123" s="93"/>
      <c r="G123" s="93"/>
      <c r="H123" s="98"/>
    </row>
    <row r="124" ht="27.9" customHeight="1" spans="1:8">
      <c r="A124" s="75"/>
      <c r="B124" s="101" t="s">
        <v>98</v>
      </c>
      <c r="C124" s="102">
        <f>H80+H95+H98+H100+H103</f>
        <v>1511563</v>
      </c>
      <c r="D124" s="103"/>
      <c r="E124" s="104"/>
      <c r="F124" s="104"/>
      <c r="G124" s="104"/>
      <c r="H124" s="104"/>
    </row>
    <row r="125" ht="16.05" customHeight="1" spans="1:8">
      <c r="A125" s="3" t="s">
        <v>38</v>
      </c>
      <c r="B125" s="3"/>
      <c r="C125" s="3" t="s">
        <v>39</v>
      </c>
      <c r="D125" s="3"/>
      <c r="E125" s="3"/>
      <c r="F125" s="3"/>
      <c r="G125" s="3"/>
      <c r="H125" s="3"/>
    </row>
    <row r="126" ht="16.8" customHeight="1" spans="1:8">
      <c r="A126" s="3"/>
      <c r="B126" s="3"/>
      <c r="C126" s="3"/>
      <c r="D126" s="3"/>
      <c r="E126" s="3"/>
      <c r="F126" s="3"/>
      <c r="G126" s="3"/>
      <c r="H126" s="3"/>
    </row>
    <row r="127" ht="33" customHeight="1" spans="1:8">
      <c r="A127" s="1" t="s">
        <v>7</v>
      </c>
      <c r="B127" s="1"/>
      <c r="C127" s="1"/>
      <c r="D127" s="1"/>
      <c r="E127" s="1"/>
      <c r="F127" s="1"/>
      <c r="G127" s="1"/>
      <c r="H127" s="1"/>
    </row>
    <row r="128" ht="13.95" customHeight="1" spans="1:8">
      <c r="A128" s="2" t="s">
        <v>99</v>
      </c>
      <c r="B128" s="3"/>
      <c r="C128" s="5" t="s">
        <v>9</v>
      </c>
      <c r="D128" s="5"/>
      <c r="E128" s="5"/>
      <c r="F128" s="5"/>
      <c r="G128" s="5"/>
      <c r="H128" s="5"/>
    </row>
    <row r="129" ht="13.95" customHeight="1" spans="1:8">
      <c r="A129" s="3" t="s">
        <v>100</v>
      </c>
      <c r="B129" s="3"/>
      <c r="C129" s="3"/>
      <c r="D129" s="4" t="s">
        <v>101</v>
      </c>
      <c r="E129" s="4" t="s">
        <v>12</v>
      </c>
      <c r="F129" s="5"/>
      <c r="G129" s="5"/>
      <c r="H129" s="5" t="s">
        <v>13</v>
      </c>
    </row>
    <row r="130" ht="27.9" customHeight="1" spans="1:8">
      <c r="A130" s="80" t="s">
        <v>102</v>
      </c>
      <c r="B130" s="80"/>
      <c r="C130" s="80"/>
      <c r="D130" s="80"/>
      <c r="E130" s="80"/>
      <c r="F130" s="80"/>
      <c r="G130" s="80"/>
      <c r="H130" s="80"/>
    </row>
    <row r="131" ht="26" customHeight="1" spans="1:8">
      <c r="A131" s="46" t="s">
        <v>15</v>
      </c>
      <c r="B131" s="81" t="s">
        <v>16</v>
      </c>
      <c r="C131" s="81" t="s">
        <v>17</v>
      </c>
      <c r="D131" s="81" t="s">
        <v>18</v>
      </c>
      <c r="E131" s="81" t="s">
        <v>19</v>
      </c>
      <c r="F131" s="48" t="s">
        <v>20</v>
      </c>
      <c r="G131" s="48" t="s">
        <v>21</v>
      </c>
      <c r="H131" s="82" t="s">
        <v>22</v>
      </c>
    </row>
    <row r="132" s="24" customFormat="1" ht="13.2" customHeight="1" spans="1:8">
      <c r="A132" s="105">
        <v>301</v>
      </c>
      <c r="B132" s="84" t="s">
        <v>103</v>
      </c>
      <c r="C132" s="96" t="s">
        <v>49</v>
      </c>
      <c r="D132" s="92"/>
      <c r="E132" s="92"/>
      <c r="F132" s="87"/>
      <c r="G132" s="87"/>
      <c r="H132" s="88">
        <f>H133+H138</f>
        <v>8772641</v>
      </c>
    </row>
    <row r="133" s="24" customFormat="1" ht="13.95" customHeight="1" spans="1:8">
      <c r="A133" s="105" t="s">
        <v>104</v>
      </c>
      <c r="B133" s="84" t="s">
        <v>105</v>
      </c>
      <c r="C133" s="85" t="s">
        <v>49</v>
      </c>
      <c r="D133" s="86"/>
      <c r="E133" s="86"/>
      <c r="F133" s="87"/>
      <c r="G133" s="87"/>
      <c r="H133" s="88">
        <f>SUM(H134:H137)</f>
        <v>7014347</v>
      </c>
    </row>
    <row r="134" s="25" customFormat="1" ht="13.2" customHeight="1" spans="1:8">
      <c r="A134" s="106" t="s">
        <v>106</v>
      </c>
      <c r="B134" s="95" t="s">
        <v>107</v>
      </c>
      <c r="C134" s="96" t="s">
        <v>49</v>
      </c>
      <c r="D134" s="92" t="s">
        <v>108</v>
      </c>
      <c r="E134" s="94">
        <v>49.97</v>
      </c>
      <c r="F134" s="93">
        <f>ROUND(C9,2)</f>
        <v>0</v>
      </c>
      <c r="G134" s="61">
        <f t="shared" ref="G134:G137" si="7">ROUND(E134*(100-F134)/100,2)</f>
        <v>49.97</v>
      </c>
      <c r="H134" s="62">
        <f t="shared" ref="H134:H137" si="8">ROUND(D134*G134,0)</f>
        <v>3349104</v>
      </c>
    </row>
    <row r="135" ht="13.95" customHeight="1" spans="1:8">
      <c r="A135" s="106" t="s">
        <v>109</v>
      </c>
      <c r="B135" s="95" t="s">
        <v>110</v>
      </c>
      <c r="C135" s="96" t="s">
        <v>49</v>
      </c>
      <c r="D135" s="92">
        <v>1023.1</v>
      </c>
      <c r="E135" s="107">
        <v>31.74</v>
      </c>
      <c r="F135" s="93">
        <f>ROUND(C9,2)</f>
        <v>0</v>
      </c>
      <c r="G135" s="61">
        <f t="shared" si="7"/>
        <v>31.74</v>
      </c>
      <c r="H135" s="62">
        <f t="shared" si="8"/>
        <v>32473</v>
      </c>
    </row>
    <row r="136" s="25" customFormat="1" ht="13.95" customHeight="1" spans="1:8">
      <c r="A136" s="106" t="s">
        <v>111</v>
      </c>
      <c r="B136" s="95" t="s">
        <v>112</v>
      </c>
      <c r="C136" s="96" t="s">
        <v>49</v>
      </c>
      <c r="D136" s="92" t="s">
        <v>113</v>
      </c>
      <c r="E136" s="107">
        <v>53.89</v>
      </c>
      <c r="F136" s="93">
        <f>ROUND(C9,2)</f>
        <v>0</v>
      </c>
      <c r="G136" s="61">
        <f t="shared" si="7"/>
        <v>53.89</v>
      </c>
      <c r="H136" s="62">
        <f t="shared" si="8"/>
        <v>3303020</v>
      </c>
    </row>
    <row r="137" ht="13.95" customHeight="1" spans="1:8">
      <c r="A137" s="106" t="s">
        <v>114</v>
      </c>
      <c r="B137" s="95" t="s">
        <v>115</v>
      </c>
      <c r="C137" s="96" t="s">
        <v>49</v>
      </c>
      <c r="D137" s="92" t="s">
        <v>113</v>
      </c>
      <c r="E137" s="92">
        <v>5.38</v>
      </c>
      <c r="F137" s="93">
        <f>ROUND(C9,2)</f>
        <v>0</v>
      </c>
      <c r="G137" s="61">
        <f t="shared" si="7"/>
        <v>5.38</v>
      </c>
      <c r="H137" s="62">
        <f t="shared" si="8"/>
        <v>329750</v>
      </c>
    </row>
    <row r="138" s="24" customFormat="1" ht="13.95" customHeight="1" spans="1:8">
      <c r="A138" s="105" t="s">
        <v>116</v>
      </c>
      <c r="B138" s="84" t="s">
        <v>117</v>
      </c>
      <c r="C138" s="85" t="s">
        <v>49</v>
      </c>
      <c r="D138" s="86"/>
      <c r="E138" s="86"/>
      <c r="F138" s="87"/>
      <c r="G138" s="87"/>
      <c r="H138" s="88">
        <f>SUM(H139:H141)</f>
        <v>1758294</v>
      </c>
    </row>
    <row r="139" s="24" customFormat="1" ht="13.2" customHeight="1" spans="1:8">
      <c r="A139" s="106" t="s">
        <v>118</v>
      </c>
      <c r="B139" s="95" t="s">
        <v>119</v>
      </c>
      <c r="C139" s="96" t="s">
        <v>49</v>
      </c>
      <c r="D139" s="92">
        <v>65975.2</v>
      </c>
      <c r="E139" s="92">
        <v>2.21</v>
      </c>
      <c r="F139" s="93">
        <f>ROUND(C9,2)</f>
        <v>0</v>
      </c>
      <c r="G139" s="61">
        <f t="shared" ref="G139:G141" si="9">ROUND(E139*(100-F139)/100,2)</f>
        <v>2.21</v>
      </c>
      <c r="H139" s="62">
        <f t="shared" ref="H139:H141" si="10">ROUND(D139*G139,0)</f>
        <v>145805</v>
      </c>
    </row>
    <row r="140" ht="13.95" customHeight="1" spans="1:8">
      <c r="A140" s="106" t="s">
        <v>120</v>
      </c>
      <c r="B140" s="95" t="s">
        <v>121</v>
      </c>
      <c r="C140" s="96" t="s">
        <v>49</v>
      </c>
      <c r="D140" s="92">
        <v>61291.9</v>
      </c>
      <c r="E140" s="92">
        <v>18.99</v>
      </c>
      <c r="F140" s="93">
        <f>ROUND(C9,2)</f>
        <v>0</v>
      </c>
      <c r="G140" s="61">
        <f t="shared" si="9"/>
        <v>18.99</v>
      </c>
      <c r="H140" s="62">
        <f t="shared" si="10"/>
        <v>1163933</v>
      </c>
    </row>
    <row r="141" s="24" customFormat="1" ht="13.2" customHeight="1" spans="1:8">
      <c r="A141" s="106" t="s">
        <v>122</v>
      </c>
      <c r="B141" s="95" t="s">
        <v>123</v>
      </c>
      <c r="C141" s="96" t="s">
        <v>49</v>
      </c>
      <c r="D141" s="92" t="s">
        <v>124</v>
      </c>
      <c r="E141" s="92" t="s">
        <v>125</v>
      </c>
      <c r="F141" s="93">
        <f>ROUND(C9,2)</f>
        <v>0</v>
      </c>
      <c r="G141" s="61">
        <f t="shared" si="9"/>
        <v>18</v>
      </c>
      <c r="H141" s="62">
        <f t="shared" si="10"/>
        <v>448556</v>
      </c>
    </row>
    <row r="142" ht="13.95" customHeight="1" spans="1:8">
      <c r="A142" s="105">
        <v>302</v>
      </c>
      <c r="B142" s="84" t="s">
        <v>126</v>
      </c>
      <c r="C142" s="96" t="s">
        <v>49</v>
      </c>
      <c r="D142" s="92"/>
      <c r="E142" s="92"/>
      <c r="F142" s="87"/>
      <c r="G142" s="87"/>
      <c r="H142" s="88">
        <f>SUM(H143:H146)</f>
        <v>1062173</v>
      </c>
    </row>
    <row r="143" s="24" customFormat="1" ht="13.2" customHeight="1" spans="1:8">
      <c r="A143" s="106" t="s">
        <v>127</v>
      </c>
      <c r="B143" s="95" t="s">
        <v>128</v>
      </c>
      <c r="C143" s="96" t="s">
        <v>49</v>
      </c>
      <c r="D143" s="92" t="s">
        <v>129</v>
      </c>
      <c r="E143" s="92" t="s">
        <v>130</v>
      </c>
      <c r="F143" s="93">
        <f>ROUND(C9,2)</f>
        <v>0</v>
      </c>
      <c r="G143" s="61">
        <f t="shared" ref="G143:G146" si="11">ROUND(E143*(100-F143)/100,2)</f>
        <v>29.48</v>
      </c>
      <c r="H143" s="62">
        <f t="shared" ref="H143:H146" si="12">ROUND(D143*G143,0)</f>
        <v>132507</v>
      </c>
    </row>
    <row r="144" ht="13.2" customHeight="1" spans="1:8">
      <c r="A144" s="106" t="s">
        <v>131</v>
      </c>
      <c r="B144" s="95" t="s">
        <v>132</v>
      </c>
      <c r="C144" s="96" t="s">
        <v>49</v>
      </c>
      <c r="D144" s="92" t="s">
        <v>129</v>
      </c>
      <c r="E144" s="92" t="s">
        <v>133</v>
      </c>
      <c r="F144" s="93">
        <f>ROUND(C9,2)</f>
        <v>0</v>
      </c>
      <c r="G144" s="61">
        <f t="shared" si="11"/>
        <v>100.34</v>
      </c>
      <c r="H144" s="62">
        <f t="shared" si="12"/>
        <v>451008</v>
      </c>
    </row>
    <row r="145" s="24" customFormat="1" ht="13.2" customHeight="1" spans="1:8">
      <c r="A145" s="106" t="s">
        <v>134</v>
      </c>
      <c r="B145" s="95" t="s">
        <v>135</v>
      </c>
      <c r="C145" s="96" t="s">
        <v>49</v>
      </c>
      <c r="D145" s="92" t="s">
        <v>136</v>
      </c>
      <c r="E145" s="92">
        <v>157.57</v>
      </c>
      <c r="F145" s="93">
        <f>ROUND(C9,2)</f>
        <v>0</v>
      </c>
      <c r="G145" s="61">
        <f t="shared" si="11"/>
        <v>157.57</v>
      </c>
      <c r="H145" s="62">
        <f t="shared" si="12"/>
        <v>467431</v>
      </c>
    </row>
    <row r="146" s="24" customFormat="1" ht="13.95" customHeight="1" spans="1:8">
      <c r="A146" s="106" t="s">
        <v>137</v>
      </c>
      <c r="B146" s="95" t="s">
        <v>138</v>
      </c>
      <c r="C146" s="96" t="s">
        <v>139</v>
      </c>
      <c r="D146" s="92" t="s">
        <v>140</v>
      </c>
      <c r="E146" s="92" t="s">
        <v>141</v>
      </c>
      <c r="F146" s="93">
        <f>ROUND(C9,2)</f>
        <v>0</v>
      </c>
      <c r="G146" s="61">
        <f t="shared" si="11"/>
        <v>6419.1</v>
      </c>
      <c r="H146" s="62">
        <f t="shared" si="12"/>
        <v>11227</v>
      </c>
    </row>
    <row r="147" ht="13.2" customHeight="1" spans="1:8">
      <c r="A147" s="105">
        <v>303</v>
      </c>
      <c r="B147" s="84" t="s">
        <v>142</v>
      </c>
      <c r="C147" s="96" t="s">
        <v>49</v>
      </c>
      <c r="D147" s="92"/>
      <c r="E147" s="92"/>
      <c r="F147" s="87"/>
      <c r="G147" s="87"/>
      <c r="H147" s="88">
        <f>H148+H152</f>
        <v>684029</v>
      </c>
    </row>
    <row r="148" s="24" customFormat="1" ht="13.2" customHeight="1" spans="1:8">
      <c r="A148" s="105" t="s">
        <v>143</v>
      </c>
      <c r="B148" s="84" t="s">
        <v>144</v>
      </c>
      <c r="C148" s="85" t="s">
        <v>49</v>
      </c>
      <c r="D148" s="86"/>
      <c r="E148" s="86"/>
      <c r="F148" s="87"/>
      <c r="G148" s="87"/>
      <c r="H148" s="88">
        <f>SUM(H149:H151)</f>
        <v>645957</v>
      </c>
    </row>
    <row r="149" s="24" customFormat="1" ht="13.2" customHeight="1" spans="1:8">
      <c r="A149" s="106" t="s">
        <v>145</v>
      </c>
      <c r="B149" s="95" t="s">
        <v>146</v>
      </c>
      <c r="C149" s="96" t="s">
        <v>49</v>
      </c>
      <c r="D149" s="92" t="s">
        <v>147</v>
      </c>
      <c r="E149" s="92" t="s">
        <v>148</v>
      </c>
      <c r="F149" s="93">
        <f>ROUND(C9,2)</f>
        <v>0</v>
      </c>
      <c r="G149" s="61">
        <f t="shared" ref="G149:G151" si="13">ROUND(E149*(100-F149)/100,2)</f>
        <v>104.33</v>
      </c>
      <c r="H149" s="62">
        <f t="shared" ref="H149:H151" si="14">ROUND(D149*G149,0)</f>
        <v>290298</v>
      </c>
    </row>
    <row r="150" s="24" customFormat="1" ht="13.95" customHeight="1" spans="1:8">
      <c r="A150" s="106" t="s">
        <v>149</v>
      </c>
      <c r="B150" s="95" t="s">
        <v>150</v>
      </c>
      <c r="C150" s="96" t="s">
        <v>49</v>
      </c>
      <c r="D150" s="92" t="s">
        <v>147</v>
      </c>
      <c r="E150" s="92" t="s">
        <v>151</v>
      </c>
      <c r="F150" s="93">
        <f>ROUND(C9,2)</f>
        <v>0</v>
      </c>
      <c r="G150" s="61">
        <f t="shared" si="13"/>
        <v>101.82</v>
      </c>
      <c r="H150" s="62">
        <f t="shared" si="14"/>
        <v>283314</v>
      </c>
    </row>
    <row r="151" s="24" customFormat="1" ht="13.2" customHeight="1" spans="1:8">
      <c r="A151" s="106" t="s">
        <v>152</v>
      </c>
      <c r="B151" s="95" t="s">
        <v>153</v>
      </c>
      <c r="C151" s="96" t="s">
        <v>49</v>
      </c>
      <c r="D151" s="92" t="s">
        <v>147</v>
      </c>
      <c r="E151" s="92" t="s">
        <v>154</v>
      </c>
      <c r="F151" s="93">
        <f>ROUND(C9,2)</f>
        <v>0</v>
      </c>
      <c r="G151" s="61">
        <f t="shared" si="13"/>
        <v>26</v>
      </c>
      <c r="H151" s="62">
        <f t="shared" si="14"/>
        <v>72345</v>
      </c>
    </row>
    <row r="152" s="26" customFormat="1" ht="13.95" customHeight="1" spans="1:8">
      <c r="A152" s="108" t="s">
        <v>155</v>
      </c>
      <c r="B152" s="109" t="s">
        <v>156</v>
      </c>
      <c r="C152" s="110" t="s">
        <v>139</v>
      </c>
      <c r="D152" s="111"/>
      <c r="E152" s="111"/>
      <c r="F152" s="112"/>
      <c r="G152" s="112"/>
      <c r="H152" s="113">
        <f>H153</f>
        <v>38072</v>
      </c>
    </row>
    <row r="153" s="27" customFormat="1" ht="13.2" customHeight="1" spans="1:8">
      <c r="A153" s="114" t="s">
        <v>157</v>
      </c>
      <c r="B153" s="115" t="s">
        <v>138</v>
      </c>
      <c r="C153" s="116" t="s">
        <v>139</v>
      </c>
      <c r="D153" s="107" t="s">
        <v>158</v>
      </c>
      <c r="E153" s="107" t="s">
        <v>159</v>
      </c>
      <c r="F153" s="117">
        <f>ROUND(C9,2)</f>
        <v>0</v>
      </c>
      <c r="G153" s="61">
        <f t="shared" ref="G153:G159" si="15">ROUND(E153*(100-F153)/100,2)</f>
        <v>5510.49</v>
      </c>
      <c r="H153" s="62">
        <f t="shared" ref="H153:H159" si="16">ROUND(D153*G153,0)</f>
        <v>38072</v>
      </c>
    </row>
    <row r="154" s="24" customFormat="1" ht="13.2" customHeight="1" spans="1:8">
      <c r="A154" s="105">
        <v>304</v>
      </c>
      <c r="B154" s="84" t="s">
        <v>160</v>
      </c>
      <c r="C154" s="96" t="s">
        <v>49</v>
      </c>
      <c r="D154" s="92"/>
      <c r="E154" s="92"/>
      <c r="F154" s="87"/>
      <c r="G154" s="87"/>
      <c r="H154" s="88">
        <f>SUM(H155:H159)</f>
        <v>4383672</v>
      </c>
    </row>
    <row r="155" ht="13.2" customHeight="1" spans="1:8">
      <c r="A155" s="106" t="s">
        <v>161</v>
      </c>
      <c r="B155" s="95" t="s">
        <v>162</v>
      </c>
      <c r="C155" s="96" t="s">
        <v>49</v>
      </c>
      <c r="D155" s="92" t="s">
        <v>163</v>
      </c>
      <c r="E155" s="92" t="s">
        <v>164</v>
      </c>
      <c r="F155" s="93">
        <f>ROUND(C9,2)</f>
        <v>0</v>
      </c>
      <c r="G155" s="61">
        <f t="shared" si="15"/>
        <v>29.47</v>
      </c>
      <c r="H155" s="62">
        <f t="shared" si="16"/>
        <v>88210</v>
      </c>
    </row>
    <row r="156" ht="13.95" customHeight="1" spans="1:8">
      <c r="A156" s="106" t="s">
        <v>165</v>
      </c>
      <c r="B156" s="95" t="s">
        <v>132</v>
      </c>
      <c r="C156" s="96" t="s">
        <v>49</v>
      </c>
      <c r="D156" s="92" t="s">
        <v>166</v>
      </c>
      <c r="E156" s="92" t="s">
        <v>167</v>
      </c>
      <c r="F156" s="93">
        <f>ROUND(C9,2)</f>
        <v>0</v>
      </c>
      <c r="G156" s="61">
        <f t="shared" si="15"/>
        <v>83.02</v>
      </c>
      <c r="H156" s="62">
        <f t="shared" si="16"/>
        <v>1252797</v>
      </c>
    </row>
    <row r="157" ht="13.95" customHeight="1" spans="1:8">
      <c r="A157" s="106" t="s">
        <v>168</v>
      </c>
      <c r="B157" s="95" t="s">
        <v>169</v>
      </c>
      <c r="C157" s="96" t="s">
        <v>28</v>
      </c>
      <c r="D157" s="92" t="s">
        <v>170</v>
      </c>
      <c r="E157" s="92" t="s">
        <v>171</v>
      </c>
      <c r="F157" s="93">
        <f>ROUND(C9,2)</f>
        <v>0</v>
      </c>
      <c r="G157" s="61">
        <f t="shared" si="15"/>
        <v>5.52</v>
      </c>
      <c r="H157" s="62">
        <f t="shared" si="16"/>
        <v>121899</v>
      </c>
    </row>
    <row r="158" ht="13.2" customHeight="1" spans="1:8">
      <c r="A158" s="106" t="s">
        <v>172</v>
      </c>
      <c r="B158" s="95" t="s">
        <v>173</v>
      </c>
      <c r="C158" s="96" t="s">
        <v>49</v>
      </c>
      <c r="D158" s="92" t="s">
        <v>166</v>
      </c>
      <c r="E158" s="92" t="s">
        <v>174</v>
      </c>
      <c r="F158" s="93">
        <f>ROUND(C9,2)</f>
        <v>0</v>
      </c>
      <c r="G158" s="61">
        <f t="shared" si="15"/>
        <v>157.54</v>
      </c>
      <c r="H158" s="62">
        <f t="shared" si="16"/>
        <v>2377326</v>
      </c>
    </row>
    <row r="159" ht="13.2" customHeight="1" spans="1:8">
      <c r="A159" s="106" t="s">
        <v>175</v>
      </c>
      <c r="B159" s="95" t="s">
        <v>176</v>
      </c>
      <c r="C159" s="96" t="s">
        <v>177</v>
      </c>
      <c r="D159" s="92">
        <v>15904</v>
      </c>
      <c r="E159" s="92">
        <v>34.17</v>
      </c>
      <c r="F159" s="93">
        <f>ROUND(C9,2)</f>
        <v>0</v>
      </c>
      <c r="G159" s="61">
        <f t="shared" si="15"/>
        <v>34.17</v>
      </c>
      <c r="H159" s="62">
        <f t="shared" si="16"/>
        <v>543440</v>
      </c>
    </row>
    <row r="160" ht="13.95" customHeight="1" spans="1:8">
      <c r="A160" s="105">
        <v>305</v>
      </c>
      <c r="B160" s="84" t="s">
        <v>178</v>
      </c>
      <c r="C160" s="96" t="s">
        <v>44</v>
      </c>
      <c r="D160" s="92"/>
      <c r="E160" s="92"/>
      <c r="F160" s="87"/>
      <c r="G160" s="87"/>
      <c r="H160" s="88">
        <f>SUM(H161:H162)</f>
        <v>106210</v>
      </c>
    </row>
    <row r="161" ht="13.2" customHeight="1" spans="1:8">
      <c r="A161" s="106" t="s">
        <v>179</v>
      </c>
      <c r="B161" s="95" t="s">
        <v>180</v>
      </c>
      <c r="C161" s="96" t="s">
        <v>73</v>
      </c>
      <c r="D161" s="92">
        <v>39.75</v>
      </c>
      <c r="E161" s="92">
        <v>1670.42</v>
      </c>
      <c r="F161" s="93">
        <f>ROUND(C9,2)</f>
        <v>0</v>
      </c>
      <c r="G161" s="61">
        <f>ROUND(E161*(100-F161)/100,2)</f>
        <v>1670.42</v>
      </c>
      <c r="H161" s="62">
        <f>ROUND(D161*G161,0)</f>
        <v>66399</v>
      </c>
    </row>
    <row r="162" ht="13.2" customHeight="1" spans="1:8">
      <c r="A162" s="106" t="s">
        <v>181</v>
      </c>
      <c r="B162" s="95" t="s">
        <v>182</v>
      </c>
      <c r="C162" s="96" t="s">
        <v>31</v>
      </c>
      <c r="D162" s="92">
        <v>85</v>
      </c>
      <c r="E162" s="92">
        <v>468.36</v>
      </c>
      <c r="F162" s="93">
        <f>ROUND(C9,2)</f>
        <v>0</v>
      </c>
      <c r="G162" s="61">
        <f>ROUND(E162*(100-F162)/100,2)</f>
        <v>468.36</v>
      </c>
      <c r="H162" s="62">
        <f>ROUND(D162*G162,0)</f>
        <v>39811</v>
      </c>
    </row>
    <row r="163" ht="13.95" customHeight="1" spans="1:8">
      <c r="A163" s="56"/>
      <c r="B163" s="99"/>
      <c r="C163" s="91"/>
      <c r="D163" s="100"/>
      <c r="E163" s="100"/>
      <c r="F163" s="93"/>
      <c r="G163" s="93"/>
      <c r="H163" s="98"/>
    </row>
    <row r="164" ht="13.95" customHeight="1" spans="1:8">
      <c r="A164" s="56"/>
      <c r="B164" s="99"/>
      <c r="C164" s="91"/>
      <c r="D164" s="100"/>
      <c r="E164" s="100"/>
      <c r="F164" s="93"/>
      <c r="G164" s="93"/>
      <c r="H164" s="98"/>
    </row>
    <row r="165" ht="13.2" customHeight="1" spans="1:8">
      <c r="A165" s="56"/>
      <c r="B165" s="99"/>
      <c r="C165" s="91"/>
      <c r="D165" s="100"/>
      <c r="E165" s="100"/>
      <c r="F165" s="93"/>
      <c r="G165" s="93"/>
      <c r="H165" s="98"/>
    </row>
    <row r="166" ht="13.2" customHeight="1" spans="1:8">
      <c r="A166" s="56"/>
      <c r="B166" s="99"/>
      <c r="C166" s="91"/>
      <c r="D166" s="100"/>
      <c r="E166" s="100"/>
      <c r="F166" s="93"/>
      <c r="G166" s="93"/>
      <c r="H166" s="98"/>
    </row>
    <row r="167" ht="13.2" customHeight="1" spans="1:8">
      <c r="A167" s="56"/>
      <c r="B167" s="99"/>
      <c r="C167" s="91"/>
      <c r="D167" s="100"/>
      <c r="E167" s="100"/>
      <c r="F167" s="93"/>
      <c r="G167" s="93"/>
      <c r="H167" s="98"/>
    </row>
    <row r="168" ht="13.2" customHeight="1" spans="1:8">
      <c r="A168" s="56"/>
      <c r="B168" s="99"/>
      <c r="C168" s="91"/>
      <c r="D168" s="100"/>
      <c r="E168" s="100"/>
      <c r="F168" s="93"/>
      <c r="G168" s="93"/>
      <c r="H168" s="98"/>
    </row>
    <row r="169" ht="27.9" customHeight="1" spans="1:8">
      <c r="A169" s="75"/>
      <c r="B169" s="101" t="s">
        <v>183</v>
      </c>
      <c r="C169" s="102">
        <f>H132+H142+H147+H154+H160</f>
        <v>15008725</v>
      </c>
      <c r="D169" s="103"/>
      <c r="E169" s="104"/>
      <c r="F169" s="104"/>
      <c r="G169" s="104"/>
      <c r="H169" s="104"/>
    </row>
    <row r="170" ht="16.05" customHeight="1" spans="1:8">
      <c r="A170" s="3" t="s">
        <v>38</v>
      </c>
      <c r="B170" s="3"/>
      <c r="C170" s="3" t="s">
        <v>39</v>
      </c>
      <c r="D170" s="3"/>
      <c r="E170" s="3"/>
      <c r="F170" s="3"/>
      <c r="G170" s="3"/>
      <c r="H170" s="3"/>
    </row>
    <row r="171" ht="16.8" customHeight="1" spans="1:8">
      <c r="A171" s="3"/>
      <c r="B171" s="3"/>
      <c r="C171" s="3"/>
      <c r="D171" s="3"/>
      <c r="E171" s="3"/>
      <c r="F171" s="3"/>
      <c r="G171" s="3"/>
      <c r="H171" s="3"/>
    </row>
    <row r="172" ht="33" customHeight="1" spans="1:8">
      <c r="A172" s="118" t="s">
        <v>7</v>
      </c>
      <c r="B172" s="118"/>
      <c r="C172" s="118"/>
      <c r="D172" s="118"/>
      <c r="E172" s="118"/>
      <c r="F172" s="118"/>
      <c r="G172" s="118"/>
      <c r="H172" s="118"/>
    </row>
    <row r="173" ht="13.95" customHeight="1" spans="1:8">
      <c r="A173" s="119" t="s">
        <v>184</v>
      </c>
      <c r="B173" s="119"/>
      <c r="C173" s="120" t="s">
        <v>9</v>
      </c>
      <c r="D173" s="120"/>
      <c r="E173" s="120"/>
      <c r="F173" s="120"/>
      <c r="G173" s="120"/>
      <c r="H173" s="120"/>
    </row>
    <row r="174" ht="13.95" customHeight="1" spans="1:8">
      <c r="A174" s="119" t="s">
        <v>185</v>
      </c>
      <c r="B174" s="119"/>
      <c r="C174" s="119"/>
      <c r="D174" s="121" t="s">
        <v>186</v>
      </c>
      <c r="E174" s="121" t="s">
        <v>12</v>
      </c>
      <c r="F174" s="120"/>
      <c r="G174" s="120"/>
      <c r="H174" s="120" t="s">
        <v>13</v>
      </c>
    </row>
    <row r="175" ht="27.9" customHeight="1" spans="1:8">
      <c r="A175" s="122" t="s">
        <v>187</v>
      </c>
      <c r="B175" s="122"/>
      <c r="C175" s="122"/>
      <c r="D175" s="122"/>
      <c r="E175" s="122"/>
      <c r="F175" s="122"/>
      <c r="G175" s="122"/>
      <c r="H175" s="122"/>
    </row>
    <row r="176" ht="26" customHeight="1" spans="1:8">
      <c r="A176" s="46" t="s">
        <v>15</v>
      </c>
      <c r="B176" s="47" t="s">
        <v>16</v>
      </c>
      <c r="C176" s="47" t="s">
        <v>17</v>
      </c>
      <c r="D176" s="47" t="s">
        <v>18</v>
      </c>
      <c r="E176" s="47" t="s">
        <v>19</v>
      </c>
      <c r="F176" s="48" t="s">
        <v>20</v>
      </c>
      <c r="G176" s="48" t="s">
        <v>21</v>
      </c>
      <c r="H176" s="49" t="s">
        <v>22</v>
      </c>
    </row>
    <row r="177" ht="13.95" customHeight="1" spans="1:8">
      <c r="A177" s="105">
        <v>401</v>
      </c>
      <c r="B177" s="123" t="s">
        <v>188</v>
      </c>
      <c r="C177" s="85" t="s">
        <v>44</v>
      </c>
      <c r="D177" s="47"/>
      <c r="E177" s="47"/>
      <c r="F177" s="124"/>
      <c r="G177" s="124"/>
      <c r="H177" s="88">
        <f>H178+H183</f>
        <v>791016</v>
      </c>
    </row>
    <row r="178" s="24" customFormat="1" ht="13.2" customHeight="1" spans="1:8">
      <c r="A178" s="105" t="s">
        <v>189</v>
      </c>
      <c r="B178" s="125" t="s">
        <v>190</v>
      </c>
      <c r="C178" s="126" t="s">
        <v>28</v>
      </c>
      <c r="D178" s="127"/>
      <c r="E178" s="128"/>
      <c r="F178" s="87"/>
      <c r="G178" s="87"/>
      <c r="H178" s="88">
        <f>SUM(H179:H182)</f>
        <v>654524</v>
      </c>
    </row>
    <row r="179" ht="13.95" customHeight="1" spans="1:8">
      <c r="A179" s="106" t="s">
        <v>191</v>
      </c>
      <c r="B179" s="99" t="s">
        <v>192</v>
      </c>
      <c r="C179" s="91" t="s">
        <v>73</v>
      </c>
      <c r="D179" s="92">
        <v>248.4</v>
      </c>
      <c r="E179" s="92">
        <v>188.51</v>
      </c>
      <c r="F179" s="93">
        <f>ROUND(C9,2)</f>
        <v>0</v>
      </c>
      <c r="G179" s="61">
        <f t="shared" ref="G179:G182" si="17">ROUND(E179*(100-F179)/100,2)</f>
        <v>188.51</v>
      </c>
      <c r="H179" s="62">
        <f t="shared" ref="H179:H182" si="18">ROUND(D179*G179,0)</f>
        <v>46826</v>
      </c>
    </row>
    <row r="180" s="23" customFormat="1" ht="13.2" customHeight="1" spans="1:8">
      <c r="A180" s="106" t="s">
        <v>193</v>
      </c>
      <c r="B180" s="99" t="s">
        <v>194</v>
      </c>
      <c r="C180" s="91" t="s">
        <v>73</v>
      </c>
      <c r="D180" s="92">
        <v>662.4</v>
      </c>
      <c r="E180" s="92">
        <v>620.81</v>
      </c>
      <c r="F180" s="93">
        <f>ROUND(C9,2)</f>
        <v>0</v>
      </c>
      <c r="G180" s="61">
        <f t="shared" si="17"/>
        <v>620.81</v>
      </c>
      <c r="H180" s="62">
        <f t="shared" si="18"/>
        <v>411225</v>
      </c>
    </row>
    <row r="181" s="24" customFormat="1" ht="13.2" customHeight="1" spans="1:8">
      <c r="A181" s="106" t="s">
        <v>195</v>
      </c>
      <c r="B181" s="99" t="s">
        <v>196</v>
      </c>
      <c r="C181" s="91" t="s">
        <v>73</v>
      </c>
      <c r="D181" s="92">
        <v>69</v>
      </c>
      <c r="E181" s="92">
        <v>1765.96</v>
      </c>
      <c r="F181" s="93">
        <f>ROUND(C9,2)</f>
        <v>0</v>
      </c>
      <c r="G181" s="61">
        <f t="shared" si="17"/>
        <v>1765.96</v>
      </c>
      <c r="H181" s="62">
        <f t="shared" si="18"/>
        <v>121851</v>
      </c>
    </row>
    <row r="182" ht="13.95" customHeight="1" spans="1:8">
      <c r="A182" s="106" t="s">
        <v>197</v>
      </c>
      <c r="B182" s="99" t="s">
        <v>198</v>
      </c>
      <c r="C182" s="91" t="s">
        <v>199</v>
      </c>
      <c r="D182" s="92">
        <v>13137.6</v>
      </c>
      <c r="E182" s="92">
        <v>5.68</v>
      </c>
      <c r="F182" s="93">
        <f>ROUND(C9,2)</f>
        <v>0</v>
      </c>
      <c r="G182" s="61">
        <f t="shared" si="17"/>
        <v>5.68</v>
      </c>
      <c r="H182" s="62">
        <f t="shared" si="18"/>
        <v>74622</v>
      </c>
    </row>
    <row r="183" ht="13.2" customHeight="1" spans="1:8">
      <c r="A183" s="105" t="s">
        <v>200</v>
      </c>
      <c r="B183" s="125" t="s">
        <v>201</v>
      </c>
      <c r="C183" s="85" t="s">
        <v>44</v>
      </c>
      <c r="D183" s="86"/>
      <c r="E183" s="86"/>
      <c r="F183" s="87"/>
      <c r="G183" s="87"/>
      <c r="H183" s="88">
        <f>SUM(H184:H193)</f>
        <v>136492</v>
      </c>
    </row>
    <row r="184" s="24" customFormat="1" ht="13.2" customHeight="1" spans="1:8">
      <c r="A184" s="106" t="s">
        <v>202</v>
      </c>
      <c r="B184" s="99" t="s">
        <v>203</v>
      </c>
      <c r="C184" s="91" t="s">
        <v>73</v>
      </c>
      <c r="D184" s="92">
        <v>852.2</v>
      </c>
      <c r="E184" s="92">
        <v>29.67</v>
      </c>
      <c r="F184" s="93">
        <f>ROUND(C9,2)</f>
        <v>0</v>
      </c>
      <c r="G184" s="61">
        <f t="shared" ref="G184:G193" si="19">ROUND(E184*(100-F184)/100,2)</f>
        <v>29.67</v>
      </c>
      <c r="H184" s="62">
        <f t="shared" ref="H184:H193" si="20">ROUND(D184*G184,0)</f>
        <v>25285</v>
      </c>
    </row>
    <row r="185" ht="13.95" customHeight="1" spans="1:8">
      <c r="A185" s="106" t="s">
        <v>204</v>
      </c>
      <c r="B185" s="99" t="s">
        <v>192</v>
      </c>
      <c r="C185" s="91" t="s">
        <v>73</v>
      </c>
      <c r="D185" s="92">
        <v>21.56</v>
      </c>
      <c r="E185" s="92">
        <v>188.54</v>
      </c>
      <c r="F185" s="93">
        <f>ROUND(C9,2)</f>
        <v>0</v>
      </c>
      <c r="G185" s="61">
        <f t="shared" si="19"/>
        <v>188.54</v>
      </c>
      <c r="H185" s="62">
        <f t="shared" si="20"/>
        <v>4065</v>
      </c>
    </row>
    <row r="186" ht="13.95" customHeight="1" spans="1:8">
      <c r="A186" s="106" t="s">
        <v>205</v>
      </c>
      <c r="B186" s="99" t="s">
        <v>194</v>
      </c>
      <c r="C186" s="91" t="s">
        <v>73</v>
      </c>
      <c r="D186" s="92">
        <v>63.7</v>
      </c>
      <c r="E186" s="92">
        <v>620.78</v>
      </c>
      <c r="F186" s="93">
        <f>ROUND(C9,2)</f>
        <v>0</v>
      </c>
      <c r="G186" s="61">
        <f t="shared" si="19"/>
        <v>620.78</v>
      </c>
      <c r="H186" s="62">
        <f t="shared" si="20"/>
        <v>39544</v>
      </c>
    </row>
    <row r="187" ht="13.2" customHeight="1" spans="1:8">
      <c r="A187" s="106" t="s">
        <v>206</v>
      </c>
      <c r="B187" s="99" t="s">
        <v>207</v>
      </c>
      <c r="C187" s="91" t="s">
        <v>73</v>
      </c>
      <c r="D187" s="92">
        <v>12.5</v>
      </c>
      <c r="E187" s="92">
        <v>546.4</v>
      </c>
      <c r="F187" s="93">
        <f>ROUND(C9,2)</f>
        <v>0</v>
      </c>
      <c r="G187" s="61">
        <f t="shared" si="19"/>
        <v>546.4</v>
      </c>
      <c r="H187" s="62">
        <f t="shared" si="20"/>
        <v>6830</v>
      </c>
    </row>
    <row r="188" ht="13.2" customHeight="1" spans="1:8">
      <c r="A188" s="106" t="s">
        <v>208</v>
      </c>
      <c r="B188" s="99" t="s">
        <v>209</v>
      </c>
      <c r="C188" s="91" t="s">
        <v>73</v>
      </c>
      <c r="D188" s="92">
        <v>16.3</v>
      </c>
      <c r="E188" s="92">
        <v>818.59</v>
      </c>
      <c r="F188" s="93">
        <f>ROUND(C9,2)</f>
        <v>0</v>
      </c>
      <c r="G188" s="61">
        <f t="shared" si="19"/>
        <v>818.59</v>
      </c>
      <c r="H188" s="62">
        <f t="shared" si="20"/>
        <v>13343</v>
      </c>
    </row>
    <row r="189" ht="13.2" customHeight="1" spans="1:8">
      <c r="A189" s="106" t="s">
        <v>210</v>
      </c>
      <c r="B189" s="99" t="s">
        <v>211</v>
      </c>
      <c r="C189" s="91" t="s">
        <v>73</v>
      </c>
      <c r="D189" s="92">
        <v>24.7</v>
      </c>
      <c r="E189" s="92">
        <v>546.32</v>
      </c>
      <c r="F189" s="93">
        <f>ROUND(C9,2)</f>
        <v>0</v>
      </c>
      <c r="G189" s="61">
        <f t="shared" si="19"/>
        <v>546.32</v>
      </c>
      <c r="H189" s="62">
        <f t="shared" si="20"/>
        <v>13494</v>
      </c>
    </row>
    <row r="190" ht="13.95" customHeight="1" spans="1:8">
      <c r="A190" s="106" t="s">
        <v>212</v>
      </c>
      <c r="B190" s="99" t="s">
        <v>196</v>
      </c>
      <c r="C190" s="91" t="s">
        <v>73</v>
      </c>
      <c r="D190" s="92">
        <v>8.33</v>
      </c>
      <c r="E190" s="92">
        <v>1765.67</v>
      </c>
      <c r="F190" s="93">
        <f>ROUND(C9,2)</f>
        <v>0</v>
      </c>
      <c r="G190" s="61">
        <f t="shared" si="19"/>
        <v>1765.67</v>
      </c>
      <c r="H190" s="62">
        <f t="shared" si="20"/>
        <v>14708</v>
      </c>
    </row>
    <row r="191" ht="13.2" customHeight="1" spans="1:8">
      <c r="A191" s="106" t="s">
        <v>213</v>
      </c>
      <c r="B191" s="99" t="s">
        <v>198</v>
      </c>
      <c r="C191" s="91" t="s">
        <v>199</v>
      </c>
      <c r="D191" s="92">
        <v>1329.4</v>
      </c>
      <c r="E191" s="92">
        <v>5.68</v>
      </c>
      <c r="F191" s="93">
        <f>ROUND(C9,2)</f>
        <v>0</v>
      </c>
      <c r="G191" s="61">
        <f t="shared" si="19"/>
        <v>5.68</v>
      </c>
      <c r="H191" s="62">
        <f t="shared" si="20"/>
        <v>7551</v>
      </c>
    </row>
    <row r="192" ht="13.2" customHeight="1" spans="1:8">
      <c r="A192" s="106" t="s">
        <v>214</v>
      </c>
      <c r="B192" s="99" t="s">
        <v>215</v>
      </c>
      <c r="C192" s="91" t="s">
        <v>73</v>
      </c>
      <c r="D192" s="92">
        <v>2.2</v>
      </c>
      <c r="E192" s="92">
        <v>915.91</v>
      </c>
      <c r="F192" s="93">
        <f>ROUND(C9,2)</f>
        <v>0</v>
      </c>
      <c r="G192" s="61">
        <f t="shared" si="19"/>
        <v>915.91</v>
      </c>
      <c r="H192" s="62">
        <f t="shared" si="20"/>
        <v>2015</v>
      </c>
    </row>
    <row r="193" ht="13.95" customHeight="1" spans="1:8">
      <c r="A193" s="106" t="s">
        <v>216</v>
      </c>
      <c r="B193" s="99" t="s">
        <v>217</v>
      </c>
      <c r="C193" s="91" t="s">
        <v>31</v>
      </c>
      <c r="D193" s="92">
        <v>5</v>
      </c>
      <c r="E193" s="129">
        <v>1931.4</v>
      </c>
      <c r="F193" s="93">
        <f>ROUND(C9,2)</f>
        <v>0</v>
      </c>
      <c r="G193" s="61">
        <f t="shared" si="19"/>
        <v>1931.4</v>
      </c>
      <c r="H193" s="62">
        <f t="shared" si="20"/>
        <v>9657</v>
      </c>
    </row>
    <row r="194" ht="13.2" customHeight="1" spans="1:8">
      <c r="A194" s="56"/>
      <c r="B194" s="99"/>
      <c r="C194" s="91"/>
      <c r="D194" s="100"/>
      <c r="E194" s="100"/>
      <c r="F194" s="93"/>
      <c r="G194" s="93"/>
      <c r="H194" s="98"/>
    </row>
    <row r="195" ht="13.95" customHeight="1" spans="1:8">
      <c r="A195" s="56"/>
      <c r="B195" s="99"/>
      <c r="C195" s="91"/>
      <c r="D195" s="100"/>
      <c r="E195" s="100"/>
      <c r="F195" s="93"/>
      <c r="G195" s="93"/>
      <c r="H195" s="98"/>
    </row>
    <row r="196" ht="13.2" customHeight="1" spans="1:8">
      <c r="A196" s="56"/>
      <c r="B196" s="99"/>
      <c r="C196" s="91"/>
      <c r="D196" s="100"/>
      <c r="E196" s="100"/>
      <c r="F196" s="93"/>
      <c r="G196" s="93"/>
      <c r="H196" s="98"/>
    </row>
    <row r="197" ht="13.95" customHeight="1" spans="1:8">
      <c r="A197" s="56"/>
      <c r="B197" s="99"/>
      <c r="C197" s="91"/>
      <c r="D197" s="100"/>
      <c r="E197" s="100"/>
      <c r="F197" s="93"/>
      <c r="G197" s="93"/>
      <c r="H197" s="98"/>
    </row>
    <row r="198" ht="13.2" customHeight="1" spans="1:8">
      <c r="A198" s="56"/>
      <c r="B198" s="99"/>
      <c r="C198" s="91"/>
      <c r="D198" s="100"/>
      <c r="E198" s="100"/>
      <c r="F198" s="93"/>
      <c r="G198" s="93"/>
      <c r="H198" s="98"/>
    </row>
    <row r="199" ht="13.2" customHeight="1" spans="1:8">
      <c r="A199" s="56"/>
      <c r="B199" s="99"/>
      <c r="C199" s="91"/>
      <c r="D199" s="100"/>
      <c r="E199" s="100"/>
      <c r="F199" s="93"/>
      <c r="G199" s="93"/>
      <c r="H199" s="98"/>
    </row>
    <row r="200" ht="13.95" customHeight="1" spans="1:8">
      <c r="A200" s="56"/>
      <c r="B200" s="99"/>
      <c r="C200" s="91"/>
      <c r="D200" s="100"/>
      <c r="E200" s="100"/>
      <c r="F200" s="93"/>
      <c r="G200" s="93"/>
      <c r="H200" s="98"/>
    </row>
    <row r="201" ht="13.2" customHeight="1" spans="1:8">
      <c r="A201" s="56"/>
      <c r="B201" s="99"/>
      <c r="C201" s="91"/>
      <c r="D201" s="100"/>
      <c r="E201" s="100"/>
      <c r="F201" s="93"/>
      <c r="G201" s="93"/>
      <c r="H201" s="98"/>
    </row>
    <row r="202" ht="13.95" customHeight="1" spans="1:8">
      <c r="A202" s="56"/>
      <c r="B202" s="99"/>
      <c r="C202" s="91"/>
      <c r="D202" s="100"/>
      <c r="E202" s="100"/>
      <c r="F202" s="93"/>
      <c r="G202" s="93"/>
      <c r="H202" s="98"/>
    </row>
    <row r="203" ht="13.2" customHeight="1" spans="1:8">
      <c r="A203" s="56"/>
      <c r="B203" s="99"/>
      <c r="C203" s="91"/>
      <c r="D203" s="100"/>
      <c r="E203" s="100"/>
      <c r="F203" s="93"/>
      <c r="G203" s="93"/>
      <c r="H203" s="98"/>
    </row>
    <row r="204" ht="13.95" customHeight="1" spans="1:8">
      <c r="A204" s="56"/>
      <c r="B204" s="99"/>
      <c r="C204" s="91"/>
      <c r="D204" s="100"/>
      <c r="E204" s="100"/>
      <c r="F204" s="93"/>
      <c r="G204" s="93"/>
      <c r="H204" s="98"/>
    </row>
    <row r="205" ht="13.2" customHeight="1" spans="1:8">
      <c r="A205" s="56"/>
      <c r="B205" s="99"/>
      <c r="C205" s="91"/>
      <c r="D205" s="100"/>
      <c r="E205" s="100"/>
      <c r="F205" s="93"/>
      <c r="G205" s="93"/>
      <c r="H205" s="98"/>
    </row>
    <row r="206" ht="13.2" customHeight="1" spans="1:8">
      <c r="A206" s="56"/>
      <c r="B206" s="99"/>
      <c r="C206" s="91"/>
      <c r="D206" s="100"/>
      <c r="E206" s="100"/>
      <c r="F206" s="93"/>
      <c r="G206" s="93"/>
      <c r="H206" s="98"/>
    </row>
    <row r="207" ht="13.95" customHeight="1" spans="1:8">
      <c r="A207" s="56"/>
      <c r="B207" s="99"/>
      <c r="C207" s="91"/>
      <c r="D207" s="100"/>
      <c r="E207" s="100"/>
      <c r="F207" s="93"/>
      <c r="G207" s="93"/>
      <c r="H207" s="98"/>
    </row>
    <row r="208" ht="13.95" customHeight="1" spans="1:8">
      <c r="A208" s="105"/>
      <c r="B208" s="125"/>
      <c r="C208" s="91"/>
      <c r="D208" s="130"/>
      <c r="E208" s="130"/>
      <c r="F208" s="93"/>
      <c r="G208" s="93"/>
      <c r="H208" s="98"/>
    </row>
    <row r="209" s="23" customFormat="1" ht="13.2" customHeight="1" spans="1:8">
      <c r="A209" s="131"/>
      <c r="B209" s="69"/>
      <c r="C209" s="70"/>
      <c r="D209" s="132"/>
      <c r="E209" s="132"/>
      <c r="F209" s="72"/>
      <c r="G209" s="72"/>
      <c r="H209" s="73"/>
    </row>
    <row r="210" ht="13.95" customHeight="1" spans="1:8">
      <c r="A210" s="56"/>
      <c r="B210" s="99"/>
      <c r="C210" s="91"/>
      <c r="D210" s="100"/>
      <c r="E210" s="100"/>
      <c r="F210" s="93"/>
      <c r="G210" s="93"/>
      <c r="H210" s="98"/>
    </row>
    <row r="211" ht="13.2" customHeight="1" spans="1:8">
      <c r="A211" s="56"/>
      <c r="B211" s="99"/>
      <c r="C211" s="91"/>
      <c r="D211" s="100"/>
      <c r="E211" s="100"/>
      <c r="F211" s="93"/>
      <c r="G211" s="93"/>
      <c r="H211" s="98"/>
    </row>
    <row r="212" ht="13.95" customHeight="1" spans="1:8">
      <c r="A212" s="56"/>
      <c r="B212" s="99"/>
      <c r="C212" s="91"/>
      <c r="D212" s="100"/>
      <c r="E212" s="100"/>
      <c r="F212" s="93"/>
      <c r="G212" s="93"/>
      <c r="H212" s="98"/>
    </row>
    <row r="213" ht="13.2" customHeight="1" spans="1:8">
      <c r="A213" s="56"/>
      <c r="B213" s="99"/>
      <c r="C213" s="91"/>
      <c r="D213" s="100"/>
      <c r="E213" s="100"/>
      <c r="F213" s="93"/>
      <c r="G213" s="93"/>
      <c r="H213" s="98"/>
    </row>
    <row r="214" ht="13.2" customHeight="1" spans="1:8">
      <c r="A214" s="56"/>
      <c r="B214" s="99"/>
      <c r="C214" s="91"/>
      <c r="D214" s="100"/>
      <c r="E214" s="100"/>
      <c r="F214" s="93"/>
      <c r="G214" s="93"/>
      <c r="H214" s="98"/>
    </row>
    <row r="215" ht="27.9" customHeight="1" spans="1:8">
      <c r="A215" s="75"/>
      <c r="B215" s="133" t="s">
        <v>218</v>
      </c>
      <c r="C215" s="134">
        <f>H177</f>
        <v>791016</v>
      </c>
      <c r="D215" s="134"/>
      <c r="E215" s="104"/>
      <c r="F215" s="104"/>
      <c r="G215" s="104"/>
      <c r="H215" s="104"/>
    </row>
    <row r="216" ht="16.05" customHeight="1" spans="1:8">
      <c r="A216" s="3" t="s">
        <v>38</v>
      </c>
      <c r="B216" s="3"/>
      <c r="C216" s="3" t="s">
        <v>39</v>
      </c>
      <c r="D216" s="3"/>
      <c r="E216" s="3"/>
      <c r="F216" s="3"/>
      <c r="G216" s="3"/>
      <c r="H216" s="3"/>
    </row>
    <row r="217" ht="16.8" customHeight="1" spans="1:8">
      <c r="A217" s="3"/>
      <c r="B217" s="3"/>
      <c r="C217" s="3"/>
      <c r="D217" s="3"/>
      <c r="E217" s="3"/>
      <c r="F217" s="3"/>
      <c r="G217" s="3"/>
      <c r="H217" s="3"/>
    </row>
    <row r="218" ht="33" customHeight="1" spans="1:8">
      <c r="A218" s="1" t="s">
        <v>7</v>
      </c>
      <c r="B218" s="1"/>
      <c r="C218" s="1"/>
      <c r="D218" s="1"/>
      <c r="E218" s="1"/>
      <c r="F218" s="1"/>
      <c r="G218" s="1"/>
      <c r="H218" s="1"/>
    </row>
    <row r="219" ht="13.95" customHeight="1" spans="1:8">
      <c r="A219" s="3" t="s">
        <v>219</v>
      </c>
      <c r="B219" s="3"/>
      <c r="C219" s="5" t="s">
        <v>9</v>
      </c>
      <c r="D219" s="5"/>
      <c r="E219" s="5"/>
      <c r="F219" s="5"/>
      <c r="G219" s="5"/>
      <c r="H219" s="5"/>
    </row>
    <row r="220" ht="13.95" customHeight="1" spans="1:8">
      <c r="A220" s="3" t="s">
        <v>10</v>
      </c>
      <c r="B220" s="3"/>
      <c r="C220" s="3"/>
      <c r="D220" s="4" t="s">
        <v>220</v>
      </c>
      <c r="E220" s="4" t="s">
        <v>12</v>
      </c>
      <c r="F220" s="5"/>
      <c r="G220" s="5"/>
      <c r="H220" s="5" t="s">
        <v>13</v>
      </c>
    </row>
    <row r="221" ht="27.9" customHeight="1" spans="1:8">
      <c r="A221" s="80" t="s">
        <v>221</v>
      </c>
      <c r="B221" s="80"/>
      <c r="C221" s="80"/>
      <c r="D221" s="80"/>
      <c r="E221" s="80"/>
      <c r="F221" s="80"/>
      <c r="G221" s="80"/>
      <c r="H221" s="80"/>
    </row>
    <row r="222" ht="26" customHeight="1" spans="1:8">
      <c r="A222" s="46" t="s">
        <v>15</v>
      </c>
      <c r="B222" s="81" t="s">
        <v>16</v>
      </c>
      <c r="C222" s="81" t="s">
        <v>17</v>
      </c>
      <c r="D222" s="81" t="s">
        <v>18</v>
      </c>
      <c r="E222" s="81" t="s">
        <v>19</v>
      </c>
      <c r="F222" s="48" t="s">
        <v>20</v>
      </c>
      <c r="G222" s="48" t="s">
        <v>21</v>
      </c>
      <c r="H222" s="82" t="s">
        <v>22</v>
      </c>
    </row>
    <row r="223" s="24" customFormat="1" ht="13.2" customHeight="1" spans="1:8">
      <c r="A223" s="105">
        <v>601</v>
      </c>
      <c r="B223" s="84" t="s">
        <v>222</v>
      </c>
      <c r="C223" s="85" t="s">
        <v>44</v>
      </c>
      <c r="D223" s="86"/>
      <c r="E223" s="86"/>
      <c r="F223" s="87"/>
      <c r="G223" s="87"/>
      <c r="H223" s="88">
        <f>H224+H226+H235+H236+H239+H240</f>
        <v>1015161</v>
      </c>
    </row>
    <row r="224" s="24" customFormat="1" ht="13.95" customHeight="1" spans="1:8">
      <c r="A224" s="105" t="s">
        <v>223</v>
      </c>
      <c r="B224" s="84" t="s">
        <v>224</v>
      </c>
      <c r="C224" s="85" t="s">
        <v>28</v>
      </c>
      <c r="D224" s="86" t="s">
        <v>225</v>
      </c>
      <c r="E224" s="86"/>
      <c r="F224" s="87"/>
      <c r="G224" s="87"/>
      <c r="H224" s="88">
        <f>H225</f>
        <v>632840</v>
      </c>
    </row>
    <row r="225" s="24" customFormat="1" ht="13.2" customHeight="1" spans="1:8">
      <c r="A225" s="106" t="s">
        <v>226</v>
      </c>
      <c r="B225" s="99" t="s">
        <v>227</v>
      </c>
      <c r="C225" s="96" t="s">
        <v>28</v>
      </c>
      <c r="D225" s="92" t="s">
        <v>225</v>
      </c>
      <c r="E225" s="92" t="s">
        <v>228</v>
      </c>
      <c r="F225" s="93">
        <f>ROUND(C9,2)</f>
        <v>0</v>
      </c>
      <c r="G225" s="61">
        <f t="shared" ref="G225:G232" si="21">ROUND(E225*(100-F225)/100,2)</f>
        <v>145.28</v>
      </c>
      <c r="H225" s="62">
        <f t="shared" ref="H225:H232" si="22">ROUND(D225*G225,0)</f>
        <v>632840</v>
      </c>
    </row>
    <row r="226" s="24" customFormat="1" ht="13.95" customHeight="1" spans="1:8">
      <c r="A226" s="105" t="s">
        <v>229</v>
      </c>
      <c r="B226" s="84" t="s">
        <v>230</v>
      </c>
      <c r="C226" s="85" t="s">
        <v>231</v>
      </c>
      <c r="D226" s="86"/>
      <c r="E226" s="86"/>
      <c r="F226" s="87"/>
      <c r="G226" s="87"/>
      <c r="H226" s="88">
        <f>H227+H233</f>
        <v>164078</v>
      </c>
    </row>
    <row r="227" s="24" customFormat="1" ht="13.95" customHeight="1" spans="1:8">
      <c r="A227" s="105" t="s">
        <v>232</v>
      </c>
      <c r="B227" s="84" t="s">
        <v>233</v>
      </c>
      <c r="C227" s="85" t="s">
        <v>231</v>
      </c>
      <c r="D227" s="86"/>
      <c r="E227" s="86"/>
      <c r="F227" s="87"/>
      <c r="G227" s="87"/>
      <c r="H227" s="88">
        <f>SUM(H228:H232)</f>
        <v>152696</v>
      </c>
    </row>
    <row r="228" ht="13.2" customHeight="1" spans="1:8">
      <c r="A228" s="106" t="s">
        <v>234</v>
      </c>
      <c r="B228" s="99" t="s">
        <v>235</v>
      </c>
      <c r="C228" s="91" t="s">
        <v>236</v>
      </c>
      <c r="D228" s="92">
        <v>6</v>
      </c>
      <c r="E228" s="92">
        <v>784.67</v>
      </c>
      <c r="F228" s="93">
        <f>ROUND(C9,2)</f>
        <v>0</v>
      </c>
      <c r="G228" s="61">
        <f t="shared" si="21"/>
        <v>784.67</v>
      </c>
      <c r="H228" s="62">
        <f t="shared" si="22"/>
        <v>4708</v>
      </c>
    </row>
    <row r="229" ht="13.2" customHeight="1" spans="1:8">
      <c r="A229" s="106" t="s">
        <v>237</v>
      </c>
      <c r="B229" s="99" t="s">
        <v>238</v>
      </c>
      <c r="C229" s="91" t="s">
        <v>236</v>
      </c>
      <c r="D229" s="92">
        <v>47</v>
      </c>
      <c r="E229" s="92">
        <v>1454.53</v>
      </c>
      <c r="F229" s="93">
        <f>ROUND(C9,2)</f>
        <v>0</v>
      </c>
      <c r="G229" s="61">
        <f t="shared" si="21"/>
        <v>1454.53</v>
      </c>
      <c r="H229" s="62">
        <f t="shared" si="22"/>
        <v>68363</v>
      </c>
    </row>
    <row r="230" ht="13.2" customHeight="1" spans="1:8">
      <c r="A230" s="106" t="s">
        <v>239</v>
      </c>
      <c r="B230" s="99" t="s">
        <v>240</v>
      </c>
      <c r="C230" s="91" t="s">
        <v>236</v>
      </c>
      <c r="D230" s="92">
        <v>12</v>
      </c>
      <c r="E230" s="92">
        <v>1583.92</v>
      </c>
      <c r="F230" s="93">
        <f>ROUND(C9,2)</f>
        <v>0</v>
      </c>
      <c r="G230" s="61">
        <f t="shared" si="21"/>
        <v>1583.92</v>
      </c>
      <c r="H230" s="62">
        <f t="shared" si="22"/>
        <v>19007</v>
      </c>
    </row>
    <row r="231" s="24" customFormat="1" ht="13.95" customHeight="1" spans="1:8">
      <c r="A231" s="106" t="s">
        <v>241</v>
      </c>
      <c r="B231" s="99" t="s">
        <v>242</v>
      </c>
      <c r="C231" s="91" t="s">
        <v>236</v>
      </c>
      <c r="D231" s="92">
        <v>36</v>
      </c>
      <c r="E231" s="92">
        <v>1605.97</v>
      </c>
      <c r="F231" s="93">
        <f>ROUND(C9,2)</f>
        <v>0</v>
      </c>
      <c r="G231" s="61">
        <f t="shared" si="21"/>
        <v>1605.97</v>
      </c>
      <c r="H231" s="62">
        <f t="shared" si="22"/>
        <v>57815</v>
      </c>
    </row>
    <row r="232" ht="13.2" customHeight="1" spans="1:8">
      <c r="A232" s="106" t="s">
        <v>243</v>
      </c>
      <c r="B232" s="99" t="s">
        <v>244</v>
      </c>
      <c r="C232" s="91" t="s">
        <v>236</v>
      </c>
      <c r="D232" s="92">
        <v>3</v>
      </c>
      <c r="E232" s="92">
        <v>934.33</v>
      </c>
      <c r="F232" s="93">
        <f>ROUND(C9,2)</f>
        <v>0</v>
      </c>
      <c r="G232" s="61">
        <f t="shared" si="21"/>
        <v>934.33</v>
      </c>
      <c r="H232" s="62">
        <f t="shared" si="22"/>
        <v>2803</v>
      </c>
    </row>
    <row r="233" s="24" customFormat="1" ht="13.2" customHeight="1" spans="1:8">
      <c r="A233" s="105" t="s">
        <v>245</v>
      </c>
      <c r="B233" s="84" t="s">
        <v>246</v>
      </c>
      <c r="C233" s="85" t="s">
        <v>231</v>
      </c>
      <c r="D233" s="86"/>
      <c r="E233" s="86"/>
      <c r="F233" s="87"/>
      <c r="G233" s="87"/>
      <c r="H233" s="88">
        <f>H234</f>
        <v>11382</v>
      </c>
    </row>
    <row r="234" s="25" customFormat="1" ht="13.95" customHeight="1" spans="1:8">
      <c r="A234" s="106" t="s">
        <v>247</v>
      </c>
      <c r="B234" s="99" t="s">
        <v>248</v>
      </c>
      <c r="C234" s="91" t="s">
        <v>236</v>
      </c>
      <c r="D234" s="92" t="s">
        <v>249</v>
      </c>
      <c r="E234" s="92" t="s">
        <v>250</v>
      </c>
      <c r="F234" s="93">
        <f>ROUND(C9,2)</f>
        <v>0</v>
      </c>
      <c r="G234" s="61">
        <f t="shared" ref="G234:G240" si="23">ROUND(E234*(100-F234)/100,2)</f>
        <v>2276.4</v>
      </c>
      <c r="H234" s="62">
        <f t="shared" ref="H234:H240" si="24">ROUND(D234*G234,0)</f>
        <v>11382</v>
      </c>
    </row>
    <row r="235" s="24" customFormat="1" ht="13.95" customHeight="1" spans="1:8">
      <c r="A235" s="105" t="s">
        <v>251</v>
      </c>
      <c r="B235" s="84" t="s">
        <v>252</v>
      </c>
      <c r="C235" s="85" t="s">
        <v>49</v>
      </c>
      <c r="D235" s="86" t="s">
        <v>253</v>
      </c>
      <c r="E235" s="86" t="s">
        <v>254</v>
      </c>
      <c r="F235" s="87">
        <f>ROUND(C9,2)</f>
        <v>0</v>
      </c>
      <c r="G235" s="54">
        <f t="shared" si="23"/>
        <v>51</v>
      </c>
      <c r="H235" s="55">
        <f t="shared" si="24"/>
        <v>171717</v>
      </c>
    </row>
    <row r="236" s="24" customFormat="1" ht="13.95" customHeight="1" spans="1:8">
      <c r="A236" s="105" t="s">
        <v>255</v>
      </c>
      <c r="B236" s="84" t="s">
        <v>256</v>
      </c>
      <c r="C236" s="85" t="s">
        <v>236</v>
      </c>
      <c r="D236" s="86"/>
      <c r="E236" s="86"/>
      <c r="F236" s="87"/>
      <c r="G236" s="87"/>
      <c r="H236" s="88">
        <f>SUM(H237:H238)</f>
        <v>4804</v>
      </c>
    </row>
    <row r="237" ht="13.2" customHeight="1" spans="1:8">
      <c r="A237" s="106" t="s">
        <v>257</v>
      </c>
      <c r="B237" s="95" t="s">
        <v>258</v>
      </c>
      <c r="C237" s="96" t="s">
        <v>236</v>
      </c>
      <c r="D237" s="92" t="s">
        <v>259</v>
      </c>
      <c r="E237" s="92" t="s">
        <v>260</v>
      </c>
      <c r="F237" s="93">
        <f>ROUND(C9,2)</f>
        <v>0</v>
      </c>
      <c r="G237" s="61">
        <f t="shared" si="23"/>
        <v>121.4</v>
      </c>
      <c r="H237" s="62">
        <f t="shared" si="24"/>
        <v>1214</v>
      </c>
    </row>
    <row r="238" ht="13.95" customHeight="1" spans="1:8">
      <c r="A238" s="106" t="s">
        <v>261</v>
      </c>
      <c r="B238" s="95" t="s">
        <v>262</v>
      </c>
      <c r="C238" s="96" t="s">
        <v>236</v>
      </c>
      <c r="D238" s="92" t="s">
        <v>263</v>
      </c>
      <c r="E238" s="92" t="s">
        <v>264</v>
      </c>
      <c r="F238" s="93">
        <f>ROUND(C9,2)</f>
        <v>0</v>
      </c>
      <c r="G238" s="61">
        <f t="shared" si="23"/>
        <v>37.4</v>
      </c>
      <c r="H238" s="62">
        <f t="shared" si="24"/>
        <v>3590</v>
      </c>
    </row>
    <row r="239" s="24" customFormat="1" ht="13.2" customHeight="1" spans="1:8">
      <c r="A239" s="105" t="s">
        <v>265</v>
      </c>
      <c r="B239" s="84" t="s">
        <v>266</v>
      </c>
      <c r="C239" s="85" t="s">
        <v>236</v>
      </c>
      <c r="D239" s="86" t="s">
        <v>267</v>
      </c>
      <c r="E239" s="86">
        <v>8.24</v>
      </c>
      <c r="F239" s="87">
        <f>ROUND(C9,2)</f>
        <v>0</v>
      </c>
      <c r="G239" s="54">
        <f t="shared" si="23"/>
        <v>8.24</v>
      </c>
      <c r="H239" s="55">
        <f t="shared" si="24"/>
        <v>2991</v>
      </c>
    </row>
    <row r="240" s="24" customFormat="1" ht="13.95" customHeight="1" spans="1:8">
      <c r="A240" s="105" t="s">
        <v>268</v>
      </c>
      <c r="B240" s="84" t="s">
        <v>269</v>
      </c>
      <c r="C240" s="85" t="s">
        <v>236</v>
      </c>
      <c r="D240" s="86" t="s">
        <v>270</v>
      </c>
      <c r="E240" s="86" t="s">
        <v>271</v>
      </c>
      <c r="F240" s="87">
        <f>ROUND(C9,2)</f>
        <v>0</v>
      </c>
      <c r="G240" s="54">
        <f t="shared" si="23"/>
        <v>115.27</v>
      </c>
      <c r="H240" s="55">
        <f t="shared" si="24"/>
        <v>38731</v>
      </c>
    </row>
    <row r="241" ht="13.2" customHeight="1" spans="1:8">
      <c r="A241" s="105">
        <v>602</v>
      </c>
      <c r="B241" s="84" t="s">
        <v>272</v>
      </c>
      <c r="C241" s="85" t="s">
        <v>44</v>
      </c>
      <c r="D241" s="86"/>
      <c r="E241" s="86"/>
      <c r="F241" s="87"/>
      <c r="G241" s="87"/>
      <c r="H241" s="135">
        <f>SUM(H242:H245)</f>
        <v>28362</v>
      </c>
    </row>
    <row r="242" ht="13.2" customHeight="1" spans="1:8">
      <c r="A242" s="106" t="s">
        <v>273</v>
      </c>
      <c r="B242" s="99" t="s">
        <v>274</v>
      </c>
      <c r="C242" s="91" t="s">
        <v>28</v>
      </c>
      <c r="D242" s="92">
        <v>1453</v>
      </c>
      <c r="E242" s="92">
        <v>16.56</v>
      </c>
      <c r="F242" s="93">
        <f>ROUND(C9,2)</f>
        <v>0</v>
      </c>
      <c r="G242" s="61">
        <f t="shared" ref="G242:G245" si="25">ROUND(E242*(100-F242)/100,2)</f>
        <v>16.56</v>
      </c>
      <c r="H242" s="62">
        <f t="shared" ref="H242:H245" si="26">ROUND(D242*G242,0)</f>
        <v>24062</v>
      </c>
    </row>
    <row r="243" ht="13.2" customHeight="1" spans="1:8">
      <c r="A243" s="106" t="s">
        <v>275</v>
      </c>
      <c r="B243" s="99" t="s">
        <v>276</v>
      </c>
      <c r="C243" s="91" t="s">
        <v>236</v>
      </c>
      <c r="D243" s="92">
        <v>10</v>
      </c>
      <c r="E243" s="92">
        <v>9.6</v>
      </c>
      <c r="F243" s="93">
        <f>ROUND(C9,2)</f>
        <v>0</v>
      </c>
      <c r="G243" s="61">
        <f t="shared" si="25"/>
        <v>9.6</v>
      </c>
      <c r="H243" s="62">
        <f t="shared" si="26"/>
        <v>96</v>
      </c>
    </row>
    <row r="244" ht="13.95" customHeight="1" spans="1:8">
      <c r="A244" s="106" t="s">
        <v>277</v>
      </c>
      <c r="B244" s="99" t="s">
        <v>278</v>
      </c>
      <c r="C244" s="91" t="s">
        <v>236</v>
      </c>
      <c r="D244" s="92">
        <v>96</v>
      </c>
      <c r="E244" s="92">
        <v>5.69</v>
      </c>
      <c r="F244" s="93">
        <f>ROUND(C9,2)</f>
        <v>0</v>
      </c>
      <c r="G244" s="61">
        <f t="shared" si="25"/>
        <v>5.69</v>
      </c>
      <c r="H244" s="62">
        <f t="shared" si="26"/>
        <v>546</v>
      </c>
    </row>
    <row r="245" ht="13.2" customHeight="1" spans="1:8">
      <c r="A245" s="106" t="s">
        <v>279</v>
      </c>
      <c r="B245" s="99" t="s">
        <v>280</v>
      </c>
      <c r="C245" s="91" t="s">
        <v>236</v>
      </c>
      <c r="D245" s="92">
        <v>340</v>
      </c>
      <c r="E245" s="92">
        <v>10.76</v>
      </c>
      <c r="F245" s="93">
        <f>ROUND(C9,2)</f>
        <v>0</v>
      </c>
      <c r="G245" s="61">
        <f t="shared" si="25"/>
        <v>10.76</v>
      </c>
      <c r="H245" s="62">
        <f t="shared" si="26"/>
        <v>3658</v>
      </c>
    </row>
    <row r="246" ht="13.2" customHeight="1" spans="1:8">
      <c r="A246" s="56"/>
      <c r="B246" s="99"/>
      <c r="C246" s="91"/>
      <c r="D246" s="100"/>
      <c r="E246" s="100"/>
      <c r="F246" s="93"/>
      <c r="G246" s="93"/>
      <c r="H246" s="98"/>
    </row>
    <row r="247" ht="13.2" customHeight="1" spans="1:8">
      <c r="A247" s="56"/>
      <c r="B247" s="99"/>
      <c r="C247" s="91"/>
      <c r="D247" s="100"/>
      <c r="E247" s="100"/>
      <c r="F247" s="93"/>
      <c r="G247" s="93"/>
      <c r="H247" s="98"/>
    </row>
    <row r="248" ht="13.95" customHeight="1" spans="1:8">
      <c r="A248" s="56"/>
      <c r="B248" s="99"/>
      <c r="C248" s="91"/>
      <c r="D248" s="100"/>
      <c r="E248" s="100"/>
      <c r="F248" s="93"/>
      <c r="G248" s="93"/>
      <c r="H248" s="98"/>
    </row>
    <row r="249" ht="13.95" customHeight="1" spans="1:8">
      <c r="A249" s="56"/>
      <c r="B249" s="99"/>
      <c r="C249" s="91"/>
      <c r="D249" s="100"/>
      <c r="E249" s="100"/>
      <c r="F249" s="93"/>
      <c r="G249" s="93"/>
      <c r="H249" s="98"/>
    </row>
    <row r="250" ht="13.2" customHeight="1" spans="1:8">
      <c r="A250" s="56"/>
      <c r="B250" s="99"/>
      <c r="C250" s="91"/>
      <c r="D250" s="100"/>
      <c r="E250" s="100"/>
      <c r="F250" s="93"/>
      <c r="G250" s="93"/>
      <c r="H250" s="98"/>
    </row>
    <row r="251" ht="13.2" customHeight="1" spans="1:8">
      <c r="A251" s="56"/>
      <c r="B251" s="99"/>
      <c r="C251" s="91"/>
      <c r="D251" s="100"/>
      <c r="E251" s="100"/>
      <c r="F251" s="93"/>
      <c r="G251" s="93"/>
      <c r="H251" s="98"/>
    </row>
    <row r="252" ht="13.95" customHeight="1" spans="1:8">
      <c r="A252" s="56"/>
      <c r="B252" s="99"/>
      <c r="C252" s="91"/>
      <c r="D252" s="100"/>
      <c r="E252" s="100"/>
      <c r="F252" s="93"/>
      <c r="G252" s="93"/>
      <c r="H252" s="98"/>
    </row>
    <row r="253" ht="13.2" customHeight="1" spans="1:8">
      <c r="A253" s="56"/>
      <c r="B253" s="99"/>
      <c r="C253" s="91"/>
      <c r="D253" s="100"/>
      <c r="E253" s="100"/>
      <c r="F253" s="93"/>
      <c r="G253" s="93"/>
      <c r="H253" s="98"/>
    </row>
    <row r="254" ht="13.2" customHeight="1" spans="1:8">
      <c r="A254" s="56"/>
      <c r="B254" s="99"/>
      <c r="C254" s="91"/>
      <c r="D254" s="100"/>
      <c r="E254" s="100"/>
      <c r="F254" s="93"/>
      <c r="G254" s="93"/>
      <c r="H254" s="98"/>
    </row>
    <row r="255" ht="13.95" customHeight="1" spans="1:8">
      <c r="A255" s="56"/>
      <c r="B255" s="99"/>
      <c r="C255" s="91"/>
      <c r="D255" s="100"/>
      <c r="E255" s="100"/>
      <c r="F255" s="93"/>
      <c r="G255" s="93"/>
      <c r="H255" s="98"/>
    </row>
    <row r="256" ht="13.2" customHeight="1" spans="1:8">
      <c r="A256" s="56"/>
      <c r="B256" s="99"/>
      <c r="C256" s="91"/>
      <c r="D256" s="100"/>
      <c r="E256" s="100"/>
      <c r="F256" s="93"/>
      <c r="G256" s="93"/>
      <c r="H256" s="98"/>
    </row>
    <row r="257" ht="13.2" customHeight="1" spans="1:8">
      <c r="A257" s="56"/>
      <c r="B257" s="99"/>
      <c r="C257" s="91"/>
      <c r="D257" s="100"/>
      <c r="E257" s="100"/>
      <c r="F257" s="93"/>
      <c r="G257" s="93"/>
      <c r="H257" s="98"/>
    </row>
    <row r="258" ht="13.95" customHeight="1" spans="1:8">
      <c r="A258" s="56"/>
      <c r="B258" s="99"/>
      <c r="C258" s="91"/>
      <c r="D258" s="100"/>
      <c r="E258" s="100"/>
      <c r="F258" s="93"/>
      <c r="G258" s="93"/>
      <c r="H258" s="98"/>
    </row>
    <row r="259" ht="13.95" customHeight="1" spans="1:8">
      <c r="A259" s="56"/>
      <c r="B259" s="99"/>
      <c r="C259" s="91"/>
      <c r="D259" s="100"/>
      <c r="E259" s="100"/>
      <c r="F259" s="93"/>
      <c r="G259" s="93"/>
      <c r="H259" s="98"/>
    </row>
    <row r="260" ht="13.2" customHeight="1" spans="1:8">
      <c r="A260" s="56"/>
      <c r="B260" s="99"/>
      <c r="C260" s="91"/>
      <c r="D260" s="100"/>
      <c r="E260" s="100"/>
      <c r="F260" s="93"/>
      <c r="G260" s="93"/>
      <c r="H260" s="98"/>
    </row>
    <row r="261" ht="13.2" customHeight="1" spans="1:8">
      <c r="A261" s="56"/>
      <c r="B261" s="99"/>
      <c r="C261" s="91"/>
      <c r="D261" s="100"/>
      <c r="E261" s="100"/>
      <c r="F261" s="93"/>
      <c r="G261" s="93"/>
      <c r="H261" s="98"/>
    </row>
    <row r="262" ht="27.9" customHeight="1" spans="1:8">
      <c r="A262" s="75"/>
      <c r="B262" s="101" t="s">
        <v>281</v>
      </c>
      <c r="C262" s="102">
        <f>H223+H241</f>
        <v>1043523</v>
      </c>
      <c r="D262" s="103"/>
      <c r="E262" s="104"/>
      <c r="F262" s="104"/>
      <c r="G262" s="104"/>
      <c r="H262" s="104"/>
    </row>
    <row r="263" ht="16.05" customHeight="1" spans="1:8">
      <c r="A263" s="3" t="s">
        <v>38</v>
      </c>
      <c r="B263" s="3"/>
      <c r="C263" s="3" t="s">
        <v>39</v>
      </c>
      <c r="D263" s="3"/>
      <c r="E263" s="3"/>
      <c r="F263" s="3"/>
      <c r="G263" s="3"/>
      <c r="H263" s="3"/>
    </row>
    <row r="264" ht="16.8" customHeight="1" spans="1:8">
      <c r="A264" s="3"/>
      <c r="B264" s="3"/>
      <c r="C264" s="3"/>
      <c r="D264" s="3"/>
      <c r="E264" s="3"/>
      <c r="F264" s="3"/>
      <c r="G264" s="3"/>
      <c r="H264" s="3"/>
    </row>
  </sheetData>
  <sheetProtection password="CBD6" sheet="1" objects="1"/>
  <mergeCells count="58">
    <mergeCell ref="A2:H2"/>
    <mergeCell ref="A4:H4"/>
    <mergeCell ref="B7:D7"/>
    <mergeCell ref="E7:H7"/>
    <mergeCell ref="C9:D9"/>
    <mergeCell ref="B11:D11"/>
    <mergeCell ref="E11:H11"/>
    <mergeCell ref="B17:H17"/>
    <mergeCell ref="A24:H24"/>
    <mergeCell ref="A25:B25"/>
    <mergeCell ref="C25:H25"/>
    <mergeCell ref="A26:C26"/>
    <mergeCell ref="A27:H27"/>
    <mergeCell ref="C72:D72"/>
    <mergeCell ref="E72:H72"/>
    <mergeCell ref="A73:B73"/>
    <mergeCell ref="C73:H73"/>
    <mergeCell ref="A74:H74"/>
    <mergeCell ref="A75:H75"/>
    <mergeCell ref="A76:B76"/>
    <mergeCell ref="C76:H76"/>
    <mergeCell ref="A77:C77"/>
    <mergeCell ref="A78:H78"/>
    <mergeCell ref="C124:D124"/>
    <mergeCell ref="E124:H124"/>
    <mergeCell ref="A125:B125"/>
    <mergeCell ref="C125:H125"/>
    <mergeCell ref="A126:H126"/>
    <mergeCell ref="A127:H127"/>
    <mergeCell ref="A128:B128"/>
    <mergeCell ref="C128:H128"/>
    <mergeCell ref="A129:C129"/>
    <mergeCell ref="A130:H130"/>
    <mergeCell ref="C169:D169"/>
    <mergeCell ref="E169:H169"/>
    <mergeCell ref="A170:B170"/>
    <mergeCell ref="C170:H170"/>
    <mergeCell ref="A171:H171"/>
    <mergeCell ref="A172:H172"/>
    <mergeCell ref="A173:B173"/>
    <mergeCell ref="C173:H173"/>
    <mergeCell ref="A174:C174"/>
    <mergeCell ref="A175:H175"/>
    <mergeCell ref="C215:D215"/>
    <mergeCell ref="E215:H215"/>
    <mergeCell ref="A216:B216"/>
    <mergeCell ref="C216:H216"/>
    <mergeCell ref="A217:H217"/>
    <mergeCell ref="A218:H218"/>
    <mergeCell ref="A219:B219"/>
    <mergeCell ref="C219:H219"/>
    <mergeCell ref="A220:C220"/>
    <mergeCell ref="A221:H221"/>
    <mergeCell ref="C262:D262"/>
    <mergeCell ref="E262:H262"/>
    <mergeCell ref="A263:B263"/>
    <mergeCell ref="C263:H263"/>
    <mergeCell ref="A264:H264"/>
  </mergeCells>
  <dataValidations count="1">
    <dataValidation type="decimal" operator="between" allowBlank="1" showInputMessage="1" showErrorMessage="1" errorTitle="下浮率有误" error="请输入3~15之间的数值" sqref="C9:D9">
      <formula1>3</formula1>
      <formula2>15</formula2>
    </dataValidation>
  </dataValidations>
  <pageMargins left="0.708333333333333" right="0.708333333333333" top="0.315" bottom="0.315" header="0" footer="0"/>
  <pageSetup paperSize="9" fitToWidth="0" fitToHeight="0" orientation="portrait"/>
  <headerFooter alignWithMargins="0"/>
  <rowBreaks count="4" manualBreakCount="4">
    <brk id="74" max="16383" man="1"/>
    <brk id="126" max="16383" man="1"/>
    <brk id="171" max="16383" man="1"/>
    <brk id="2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zoomScale="160" zoomScaleNormal="160" workbookViewId="0">
      <selection activeCell="C4" sqref="C4:F4"/>
    </sheetView>
  </sheetViews>
  <sheetFormatPr defaultColWidth="9" defaultRowHeight="14.25" outlineLevelCol="6"/>
  <cols>
    <col min="1" max="2" width="12.2" customWidth="1"/>
    <col min="3" max="3" width="16.2" customWidth="1"/>
    <col min="4" max="5" width="8.1" customWidth="1"/>
    <col min="6" max="6" width="6.1" customWidth="1"/>
    <col min="7" max="7" width="12.2" customWidth="1"/>
    <col min="8" max="8" width="20" customWidth="1"/>
  </cols>
  <sheetData>
    <row r="1" ht="33" customHeight="1" spans="1:7">
      <c r="A1" s="1" t="s">
        <v>282</v>
      </c>
      <c r="B1" s="1"/>
      <c r="C1" s="1"/>
      <c r="D1" s="1"/>
      <c r="E1" s="1"/>
      <c r="F1" s="1"/>
      <c r="G1" s="1"/>
    </row>
    <row r="2" ht="13.95" customHeight="1" spans="1:7">
      <c r="A2" s="2" t="s">
        <v>283</v>
      </c>
      <c r="B2" s="3"/>
      <c r="C2" s="3"/>
      <c r="D2" s="3" t="s">
        <v>9</v>
      </c>
      <c r="E2" s="3"/>
      <c r="F2" s="3"/>
      <c r="G2" s="3"/>
    </row>
    <row r="3" ht="13.95" customHeight="1" spans="4:7">
      <c r="D3" s="4" t="s">
        <v>11</v>
      </c>
      <c r="E3" s="4" t="s">
        <v>284</v>
      </c>
      <c r="G3" s="5" t="s">
        <v>285</v>
      </c>
    </row>
    <row r="4" ht="27.9" customHeight="1" spans="1:7">
      <c r="A4" s="6" t="s">
        <v>286</v>
      </c>
      <c r="B4" s="7" t="s">
        <v>287</v>
      </c>
      <c r="C4" s="7" t="s">
        <v>288</v>
      </c>
      <c r="D4" s="7"/>
      <c r="E4" s="7"/>
      <c r="F4" s="7"/>
      <c r="G4" s="8" t="s">
        <v>289</v>
      </c>
    </row>
    <row r="5" ht="27.9" customHeight="1" spans="1:7">
      <c r="A5" s="9" t="s">
        <v>290</v>
      </c>
      <c r="B5" s="10" t="s">
        <v>291</v>
      </c>
      <c r="C5" s="10" t="s">
        <v>292</v>
      </c>
      <c r="D5" s="10"/>
      <c r="E5" s="10"/>
      <c r="F5" s="10"/>
      <c r="G5" s="11">
        <f>全部页!C72</f>
        <v>2329653</v>
      </c>
    </row>
    <row r="6" ht="27.15" customHeight="1" spans="1:7">
      <c r="A6" s="9" t="s">
        <v>293</v>
      </c>
      <c r="B6" s="10" t="s">
        <v>294</v>
      </c>
      <c r="C6" s="10" t="s">
        <v>295</v>
      </c>
      <c r="D6" s="10"/>
      <c r="E6" s="10"/>
      <c r="F6" s="10"/>
      <c r="G6" s="11">
        <f>全部页!C124</f>
        <v>1511563</v>
      </c>
    </row>
    <row r="7" ht="27.9" customHeight="1" spans="1:7">
      <c r="A7" s="9" t="s">
        <v>296</v>
      </c>
      <c r="B7" s="10" t="s">
        <v>297</v>
      </c>
      <c r="C7" s="10" t="s">
        <v>298</v>
      </c>
      <c r="D7" s="10"/>
      <c r="E7" s="10"/>
      <c r="F7" s="10"/>
      <c r="G7" s="11">
        <f>全部页!C169</f>
        <v>15008725</v>
      </c>
    </row>
    <row r="8" ht="27.15" customHeight="1" spans="1:7">
      <c r="A8" s="9" t="s">
        <v>299</v>
      </c>
      <c r="B8" s="10" t="s">
        <v>300</v>
      </c>
      <c r="C8" s="10" t="s">
        <v>301</v>
      </c>
      <c r="D8" s="10"/>
      <c r="E8" s="10"/>
      <c r="F8" s="10"/>
      <c r="G8" s="11">
        <f>全部页!C215</f>
        <v>791016</v>
      </c>
    </row>
    <row r="9" ht="27.9" customHeight="1" spans="1:7">
      <c r="A9" s="9" t="s">
        <v>302</v>
      </c>
      <c r="B9" s="10" t="s">
        <v>303</v>
      </c>
      <c r="C9" s="10" t="s">
        <v>304</v>
      </c>
      <c r="D9" s="10"/>
      <c r="E9" s="10"/>
      <c r="F9" s="10"/>
      <c r="G9" s="12"/>
    </row>
    <row r="10" ht="27.15" customHeight="1" spans="1:7">
      <c r="A10" s="9" t="s">
        <v>305</v>
      </c>
      <c r="B10" s="10" t="s">
        <v>306</v>
      </c>
      <c r="C10" s="10" t="s">
        <v>307</v>
      </c>
      <c r="D10" s="10"/>
      <c r="E10" s="10"/>
      <c r="F10" s="10"/>
      <c r="G10" s="11">
        <f>全部页!C262</f>
        <v>1043523</v>
      </c>
    </row>
    <row r="11" ht="27.9" customHeight="1" spans="1:7">
      <c r="A11" s="9" t="s">
        <v>308</v>
      </c>
      <c r="B11" s="10" t="s">
        <v>309</v>
      </c>
      <c r="C11" s="10" t="s">
        <v>310</v>
      </c>
      <c r="D11" s="10"/>
      <c r="E11" s="10"/>
      <c r="F11" s="10"/>
      <c r="G11" s="13"/>
    </row>
    <row r="12" ht="27.15" customHeight="1" spans="1:7">
      <c r="A12" s="9" t="s">
        <v>311</v>
      </c>
      <c r="B12" s="10" t="s">
        <v>312</v>
      </c>
      <c r="C12" s="10" t="s">
        <v>313</v>
      </c>
      <c r="D12" s="10"/>
      <c r="E12" s="10"/>
      <c r="F12" s="10"/>
      <c r="G12" s="13"/>
    </row>
    <row r="13" ht="27.9" customHeight="1" spans="1:7">
      <c r="A13" s="9" t="s">
        <v>314</v>
      </c>
      <c r="B13" s="10" t="s">
        <v>315</v>
      </c>
      <c r="C13" s="10" t="s">
        <v>316</v>
      </c>
      <c r="D13" s="10"/>
      <c r="E13" s="10"/>
      <c r="F13" s="10"/>
      <c r="G13" s="13"/>
    </row>
    <row r="14" ht="27.15" customHeight="1" spans="1:7">
      <c r="A14" s="9" t="s">
        <v>317</v>
      </c>
      <c r="B14" s="10" t="s">
        <v>318</v>
      </c>
      <c r="C14" s="10" t="s">
        <v>319</v>
      </c>
      <c r="D14" s="10"/>
      <c r="E14" s="10"/>
      <c r="F14" s="10"/>
      <c r="G14" s="13"/>
    </row>
    <row r="15" ht="27.9" customHeight="1" spans="1:7">
      <c r="A15" s="9"/>
      <c r="B15" s="9" t="s">
        <v>320</v>
      </c>
      <c r="C15" s="10" t="s">
        <v>321</v>
      </c>
      <c r="D15" s="10"/>
      <c r="E15" s="10"/>
      <c r="F15" s="10"/>
      <c r="G15" s="11">
        <f>G5+G6+G7+G8+G10</f>
        <v>20684480</v>
      </c>
    </row>
    <row r="16" ht="27.9" customHeight="1" spans="1:7">
      <c r="A16" s="9"/>
      <c r="B16" s="14" t="s">
        <v>322</v>
      </c>
      <c r="C16" s="10" t="s">
        <v>323</v>
      </c>
      <c r="D16" s="10"/>
      <c r="E16" s="10"/>
      <c r="F16" s="10"/>
      <c r="G16" s="15"/>
    </row>
    <row r="17" ht="27.15" customHeight="1" spans="1:7">
      <c r="A17" s="9"/>
      <c r="B17" s="14" t="s">
        <v>324</v>
      </c>
      <c r="C17" s="16" t="s">
        <v>325</v>
      </c>
      <c r="D17" s="16"/>
      <c r="E17" s="16"/>
      <c r="F17" s="16"/>
      <c r="G17" s="15"/>
    </row>
    <row r="18" ht="27.9" customHeight="1" spans="1:7">
      <c r="A18" s="17"/>
      <c r="B18" s="18" t="s">
        <v>326</v>
      </c>
      <c r="C18" s="19" t="s">
        <v>327</v>
      </c>
      <c r="D18" s="19"/>
      <c r="E18" s="19"/>
      <c r="F18" s="19"/>
      <c r="G18" s="20">
        <f>G15+G16+G17</f>
        <v>20684480</v>
      </c>
    </row>
    <row r="19" ht="16.05" customHeight="1" spans="1:7">
      <c r="A19" s="3" t="s">
        <v>38</v>
      </c>
      <c r="B19" s="3"/>
      <c r="C19" s="3"/>
      <c r="D19" s="3" t="s">
        <v>39</v>
      </c>
      <c r="E19" s="3"/>
      <c r="F19" s="3"/>
      <c r="G19" s="3"/>
    </row>
    <row r="20" ht="257.1" customHeight="1"/>
  </sheetData>
  <sheetProtection password="CBD6" sheet="1" objects="1"/>
  <mergeCells count="20">
    <mergeCell ref="A1:G1"/>
    <mergeCell ref="A2:C2"/>
    <mergeCell ref="D2:G2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A19:C19"/>
    <mergeCell ref="D19:G1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全部页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劉</cp:lastModifiedBy>
  <dcterms:created xsi:type="dcterms:W3CDTF">2023-10-11T08:21:00Z</dcterms:created>
  <dcterms:modified xsi:type="dcterms:W3CDTF">2024-07-10T05:39:35Z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862154FEAEEB420DB99555A3D7063361_12</vt:lpwstr>
  </property>
  <property fmtid="{D5CDD505-2E9C-101B-9397-08002B2CF9AE}" pid="3" name="KSOProductBuildVer">
    <vt:lpwstr>2052-12.1.0.17133</vt:lpwstr>
  </property>
</Properties>
</file>